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Методике'!$B$1:$H$1081</definedName>
    <definedName name="способ_рубки">'Расчет стоимости по Методике'!$J$13:$J$14</definedName>
  </definedNames>
  <calcPr calcId="124519"/>
</workbook>
</file>

<file path=xl/calcChain.xml><?xml version="1.0" encoding="utf-8"?>
<calcChain xmlns="http://schemas.openxmlformats.org/spreadsheetml/2006/main">
  <c r="E572" i="4"/>
  <c r="G568"/>
  <c r="G567"/>
  <c r="G566"/>
  <c r="G565"/>
  <c r="G564"/>
  <c r="G563"/>
  <c r="G562"/>
  <c r="E574" s="1"/>
  <c r="G561"/>
  <c r="E573" s="1"/>
  <c r="G560"/>
  <c r="G559"/>
  <c r="G558"/>
  <c r="E571" s="1"/>
  <c r="G550"/>
  <c r="E527"/>
  <c r="G523"/>
  <c r="G522"/>
  <c r="G521"/>
  <c r="G520"/>
  <c r="G519"/>
  <c r="G518"/>
  <c r="G517"/>
  <c r="E529" s="1"/>
  <c r="G516"/>
  <c r="E528" s="1"/>
  <c r="G515"/>
  <c r="G514"/>
  <c r="G513"/>
  <c r="E526" s="1"/>
  <c r="E530" s="1"/>
  <c r="D532" s="1"/>
  <c r="D533" s="1"/>
  <c r="G505"/>
  <c r="E483"/>
  <c r="G478"/>
  <c r="G477"/>
  <c r="G476"/>
  <c r="G475"/>
  <c r="G474"/>
  <c r="G473"/>
  <c r="G472"/>
  <c r="E484" s="1"/>
  <c r="G471"/>
  <c r="G470"/>
  <c r="G469"/>
  <c r="E482" s="1"/>
  <c r="G468"/>
  <c r="E481" s="1"/>
  <c r="G460"/>
  <c r="E437"/>
  <c r="G433"/>
  <c r="G432"/>
  <c r="G431"/>
  <c r="G430"/>
  <c r="G429"/>
  <c r="G428"/>
  <c r="G427"/>
  <c r="E439" s="1"/>
  <c r="G426"/>
  <c r="E438" s="1"/>
  <c r="G425"/>
  <c r="G424"/>
  <c r="G423"/>
  <c r="E436" s="1"/>
  <c r="E440" s="1"/>
  <c r="D442" s="1"/>
  <c r="D443" s="1"/>
  <c r="G415"/>
  <c r="E393"/>
  <c r="G388"/>
  <c r="G387"/>
  <c r="G386"/>
  <c r="G385"/>
  <c r="G384"/>
  <c r="G383"/>
  <c r="G382"/>
  <c r="E394" s="1"/>
  <c r="G381"/>
  <c r="G380"/>
  <c r="G379"/>
  <c r="E392" s="1"/>
  <c r="G378"/>
  <c r="E391" s="1"/>
  <c r="G370"/>
  <c r="E347"/>
  <c r="G343"/>
  <c r="G342"/>
  <c r="G341"/>
  <c r="G340"/>
  <c r="G339"/>
  <c r="G338"/>
  <c r="G337"/>
  <c r="E349" s="1"/>
  <c r="G336"/>
  <c r="E348" s="1"/>
  <c r="G335"/>
  <c r="G334"/>
  <c r="G333"/>
  <c r="E346" s="1"/>
  <c r="E350" s="1"/>
  <c r="D352" s="1"/>
  <c r="D353" s="1"/>
  <c r="G325"/>
  <c r="E303"/>
  <c r="G298"/>
  <c r="G297"/>
  <c r="G296"/>
  <c r="G295"/>
  <c r="G294"/>
  <c r="G293"/>
  <c r="G292"/>
  <c r="E304" s="1"/>
  <c r="G291"/>
  <c r="G290"/>
  <c r="G289"/>
  <c r="E302" s="1"/>
  <c r="G288"/>
  <c r="E301" s="1"/>
  <c r="E305" s="1"/>
  <c r="D307" s="1"/>
  <c r="D308" s="1"/>
  <c r="G280"/>
  <c r="E257"/>
  <c r="G253"/>
  <c r="G252"/>
  <c r="G251"/>
  <c r="G250"/>
  <c r="G249"/>
  <c r="G248"/>
  <c r="G247"/>
  <c r="E259" s="1"/>
  <c r="G246"/>
  <c r="E258" s="1"/>
  <c r="G245"/>
  <c r="G244"/>
  <c r="G243"/>
  <c r="E256" s="1"/>
  <c r="E260" s="1"/>
  <c r="D262" s="1"/>
  <c r="D263" s="1"/>
  <c r="G235"/>
  <c r="E213"/>
  <c r="G208"/>
  <c r="G207"/>
  <c r="G206"/>
  <c r="G205"/>
  <c r="G204"/>
  <c r="G203"/>
  <c r="G202"/>
  <c r="E214" s="1"/>
  <c r="G201"/>
  <c r="G200"/>
  <c r="G199"/>
  <c r="E212" s="1"/>
  <c r="G198"/>
  <c r="E211" s="1"/>
  <c r="E215" s="1"/>
  <c r="D217" s="1"/>
  <c r="D218" s="1"/>
  <c r="G190"/>
  <c r="E168"/>
  <c r="G163"/>
  <c r="G162"/>
  <c r="G161"/>
  <c r="G160"/>
  <c r="G159"/>
  <c r="G158"/>
  <c r="G157"/>
  <c r="E169" s="1"/>
  <c r="G156"/>
  <c r="G155"/>
  <c r="G154"/>
  <c r="E167" s="1"/>
  <c r="G153"/>
  <c r="E166" s="1"/>
  <c r="E170" s="1"/>
  <c r="D172" s="1"/>
  <c r="D173" s="1"/>
  <c r="G145"/>
  <c r="E123"/>
  <c r="G118"/>
  <c r="G117"/>
  <c r="G116"/>
  <c r="G115"/>
  <c r="G114"/>
  <c r="G113"/>
  <c r="G112"/>
  <c r="E124" s="1"/>
  <c r="G111"/>
  <c r="G110"/>
  <c r="G109"/>
  <c r="E122" s="1"/>
  <c r="G108"/>
  <c r="E121" s="1"/>
  <c r="E125" s="1"/>
  <c r="D127" s="1"/>
  <c r="D128" s="1"/>
  <c r="G100"/>
  <c r="E77"/>
  <c r="G73"/>
  <c r="G72"/>
  <c r="G71"/>
  <c r="G70"/>
  <c r="G69"/>
  <c r="G68"/>
  <c r="G67"/>
  <c r="E79" s="1"/>
  <c r="G66"/>
  <c r="E78" s="1"/>
  <c r="G65"/>
  <c r="G64"/>
  <c r="G63"/>
  <c r="E76" s="1"/>
  <c r="E80" s="1"/>
  <c r="D82" s="1"/>
  <c r="D83" s="1"/>
  <c r="G55"/>
  <c r="E31"/>
  <c r="G27"/>
  <c r="G26"/>
  <c r="G25"/>
  <c r="G24"/>
  <c r="G23"/>
  <c r="G22"/>
  <c r="G21"/>
  <c r="E33" s="1"/>
  <c r="G20"/>
  <c r="E32" s="1"/>
  <c r="G19"/>
  <c r="G18"/>
  <c r="G17"/>
  <c r="E30" s="1"/>
  <c r="G9"/>
  <c r="G2053"/>
  <c r="G2052"/>
  <c r="G2051"/>
  <c r="G2050"/>
  <c r="G2049"/>
  <c r="G2048"/>
  <c r="G2047"/>
  <c r="E2059" s="1"/>
  <c r="G2046"/>
  <c r="E2058" s="1"/>
  <c r="G2045"/>
  <c r="G2044"/>
  <c r="G2043"/>
  <c r="E2056" s="1"/>
  <c r="G2035"/>
  <c r="G2008"/>
  <c r="G2007"/>
  <c r="G2006"/>
  <c r="G2005"/>
  <c r="G2004"/>
  <c r="G2003"/>
  <c r="G2002"/>
  <c r="E2014" s="1"/>
  <c r="G2001"/>
  <c r="E2013" s="1"/>
  <c r="G2000"/>
  <c r="E2012" s="1"/>
  <c r="G1999"/>
  <c r="G1998"/>
  <c r="E2011" s="1"/>
  <c r="G1990"/>
  <c r="G1963"/>
  <c r="G1962"/>
  <c r="G1961"/>
  <c r="G1960"/>
  <c r="G1959"/>
  <c r="G1958"/>
  <c r="G1957"/>
  <c r="E1969" s="1"/>
  <c r="G1956"/>
  <c r="E1968" s="1"/>
  <c r="G1955"/>
  <c r="G1954"/>
  <c r="G1953"/>
  <c r="E1966" s="1"/>
  <c r="G1945"/>
  <c r="E1923"/>
  <c r="G1918"/>
  <c r="G1917"/>
  <c r="G1916"/>
  <c r="G1915"/>
  <c r="G1914"/>
  <c r="G1913"/>
  <c r="G1912"/>
  <c r="E1924" s="1"/>
  <c r="G1911"/>
  <c r="G1910"/>
  <c r="G1909"/>
  <c r="G1908"/>
  <c r="E1921" s="1"/>
  <c r="G1900"/>
  <c r="G1873"/>
  <c r="G1872"/>
  <c r="G1871"/>
  <c r="G1870"/>
  <c r="G1869"/>
  <c r="G1868"/>
  <c r="G1867"/>
  <c r="E1879" s="1"/>
  <c r="G1866"/>
  <c r="E1878" s="1"/>
  <c r="G1865"/>
  <c r="G1864"/>
  <c r="G1863"/>
  <c r="E1876" s="1"/>
  <c r="G1855"/>
  <c r="G1828"/>
  <c r="G1827"/>
  <c r="G1826"/>
  <c r="G1825"/>
  <c r="G1824"/>
  <c r="G1823"/>
  <c r="G1822"/>
  <c r="E1834" s="1"/>
  <c r="G1821"/>
  <c r="E1833" s="1"/>
  <c r="G1820"/>
  <c r="G1819"/>
  <c r="G1818"/>
  <c r="E1831" s="1"/>
  <c r="G1810"/>
  <c r="E1788"/>
  <c r="G1783"/>
  <c r="G1782"/>
  <c r="G1781"/>
  <c r="G1780"/>
  <c r="G1779"/>
  <c r="G1778"/>
  <c r="G1777"/>
  <c r="E1789" s="1"/>
  <c r="G1776"/>
  <c r="G1775"/>
  <c r="G1774"/>
  <c r="G1773"/>
  <c r="E1786" s="1"/>
  <c r="G1765"/>
  <c r="G1738"/>
  <c r="G1737"/>
  <c r="G1736"/>
  <c r="G1735"/>
  <c r="G1734"/>
  <c r="E1744" s="1"/>
  <c r="G1733"/>
  <c r="G1732"/>
  <c r="G1731"/>
  <c r="E1743" s="1"/>
  <c r="G1730"/>
  <c r="G1729"/>
  <c r="G1728"/>
  <c r="E1741" s="1"/>
  <c r="G1720"/>
  <c r="E1698"/>
  <c r="G1693"/>
  <c r="G1692"/>
  <c r="G1691"/>
  <c r="G1690"/>
  <c r="G1689"/>
  <c r="G1688"/>
  <c r="G1687"/>
  <c r="E1699" s="1"/>
  <c r="G1686"/>
  <c r="G1685"/>
  <c r="G1684"/>
  <c r="G1683"/>
  <c r="E1696" s="1"/>
  <c r="G1675"/>
  <c r="G1648"/>
  <c r="G1647"/>
  <c r="G1646"/>
  <c r="G1645"/>
  <c r="G1644"/>
  <c r="G1643"/>
  <c r="G1642"/>
  <c r="E1654" s="1"/>
  <c r="G1641"/>
  <c r="E1653" s="1"/>
  <c r="G1640"/>
  <c r="G1639"/>
  <c r="G1638"/>
  <c r="E1651" s="1"/>
  <c r="G1630"/>
  <c r="G1603"/>
  <c r="G1602"/>
  <c r="G1601"/>
  <c r="G1600"/>
  <c r="G1599"/>
  <c r="G1598"/>
  <c r="G1597"/>
  <c r="E1609" s="1"/>
  <c r="G1596"/>
  <c r="E1608" s="1"/>
  <c r="G1595"/>
  <c r="E1607" s="1"/>
  <c r="G1594"/>
  <c r="G1593"/>
  <c r="E1606" s="1"/>
  <c r="G1585"/>
  <c r="E1564"/>
  <c r="E1563"/>
  <c r="G1558"/>
  <c r="G1557"/>
  <c r="G1556"/>
  <c r="G1555"/>
  <c r="G1554"/>
  <c r="G1553"/>
  <c r="G1552"/>
  <c r="G1551"/>
  <c r="G1550"/>
  <c r="G1549"/>
  <c r="G1548"/>
  <c r="E1561" s="1"/>
  <c r="G1540"/>
  <c r="G1513"/>
  <c r="G1512"/>
  <c r="G1511"/>
  <c r="G1510"/>
  <c r="G1509"/>
  <c r="G1508"/>
  <c r="G1507"/>
  <c r="G1506"/>
  <c r="E1518" s="1"/>
  <c r="G1505"/>
  <c r="G1504"/>
  <c r="G1503"/>
  <c r="E1516" s="1"/>
  <c r="G1495"/>
  <c r="G1468"/>
  <c r="G1467"/>
  <c r="G1466"/>
  <c r="G1465"/>
  <c r="G1464"/>
  <c r="G1463"/>
  <c r="G1462"/>
  <c r="G1461"/>
  <c r="E1473" s="1"/>
  <c r="G1460"/>
  <c r="G1459"/>
  <c r="G1458"/>
  <c r="E1471" s="1"/>
  <c r="G1450"/>
  <c r="G1423"/>
  <c r="G1422"/>
  <c r="G1421"/>
  <c r="G1420"/>
  <c r="G1419"/>
  <c r="G1418"/>
  <c r="G1417"/>
  <c r="G1416"/>
  <c r="E1428" s="1"/>
  <c r="G1415"/>
  <c r="G1414"/>
  <c r="G1413"/>
  <c r="E1426" s="1"/>
  <c r="G1405"/>
  <c r="E1383"/>
  <c r="G1378"/>
  <c r="G1377"/>
  <c r="G1376"/>
  <c r="G1375"/>
  <c r="G1374"/>
  <c r="G1373"/>
  <c r="G1372"/>
  <c r="G1371"/>
  <c r="G1370"/>
  <c r="G1369"/>
  <c r="G1368"/>
  <c r="E1381" s="1"/>
  <c r="G1360"/>
  <c r="E1336"/>
  <c r="G1333"/>
  <c r="G1332"/>
  <c r="G1331"/>
  <c r="G1330"/>
  <c r="G1329"/>
  <c r="G1328"/>
  <c r="G1327"/>
  <c r="G1326"/>
  <c r="E1338" s="1"/>
  <c r="G1325"/>
  <c r="G1324"/>
  <c r="G1323"/>
  <c r="G1315"/>
  <c r="G1288"/>
  <c r="G1287"/>
  <c r="G1286"/>
  <c r="G1285"/>
  <c r="G1284"/>
  <c r="G1283"/>
  <c r="G1282"/>
  <c r="G1281"/>
  <c r="E1293" s="1"/>
  <c r="G1280"/>
  <c r="E1292" s="1"/>
  <c r="G1279"/>
  <c r="G1278"/>
  <c r="E1291" s="1"/>
  <c r="G1270"/>
  <c r="G1243"/>
  <c r="G1242"/>
  <c r="G1241"/>
  <c r="G1240"/>
  <c r="G1239"/>
  <c r="G1238"/>
  <c r="G1237"/>
  <c r="G1236"/>
  <c r="E1248" s="1"/>
  <c r="G1235"/>
  <c r="G1234"/>
  <c r="G1233"/>
  <c r="E1246" s="1"/>
  <c r="G1225"/>
  <c r="G1198"/>
  <c r="G1197"/>
  <c r="G1196"/>
  <c r="G1195"/>
  <c r="G1194"/>
  <c r="G1193"/>
  <c r="G1192"/>
  <c r="G1191"/>
  <c r="E1203" s="1"/>
  <c r="G1190"/>
  <c r="G1189"/>
  <c r="G1188"/>
  <c r="E1201" s="1"/>
  <c r="G1180"/>
  <c r="G1153"/>
  <c r="G1152"/>
  <c r="G1151"/>
  <c r="G1150"/>
  <c r="G1149"/>
  <c r="G1148"/>
  <c r="G1147"/>
  <c r="G1146"/>
  <c r="E1158" s="1"/>
  <c r="G1145"/>
  <c r="E1157" s="1"/>
  <c r="G1144"/>
  <c r="G1143"/>
  <c r="E1156" s="1"/>
  <c r="G1135"/>
  <c r="E1113"/>
  <c r="G1108"/>
  <c r="G1107"/>
  <c r="G1106"/>
  <c r="G1105"/>
  <c r="G1104"/>
  <c r="G1103"/>
  <c r="G1102"/>
  <c r="G1101"/>
  <c r="G1100"/>
  <c r="G1099"/>
  <c r="G1098"/>
  <c r="E1111" s="1"/>
  <c r="G1090"/>
  <c r="G973"/>
  <c r="G972"/>
  <c r="G971"/>
  <c r="G970"/>
  <c r="G969"/>
  <c r="G968"/>
  <c r="G967"/>
  <c r="G966"/>
  <c r="E978" s="1"/>
  <c r="G965"/>
  <c r="G964"/>
  <c r="G963"/>
  <c r="E976" s="1"/>
  <c r="G955"/>
  <c r="E932"/>
  <c r="G928"/>
  <c r="G927"/>
  <c r="G926"/>
  <c r="G925"/>
  <c r="G924"/>
  <c r="G923"/>
  <c r="G922"/>
  <c r="G921"/>
  <c r="E933" s="1"/>
  <c r="G920"/>
  <c r="G919"/>
  <c r="G918"/>
  <c r="E931" s="1"/>
  <c r="G910"/>
  <c r="E1068"/>
  <c r="G1063"/>
  <c r="G1062"/>
  <c r="G1061"/>
  <c r="G1060"/>
  <c r="G1059"/>
  <c r="G1058"/>
  <c r="G1057"/>
  <c r="E1069" s="1"/>
  <c r="G1056"/>
  <c r="G1055"/>
  <c r="G1054"/>
  <c r="G1053"/>
  <c r="E1066" s="1"/>
  <c r="G1045"/>
  <c r="G1018"/>
  <c r="G1017"/>
  <c r="G1016"/>
  <c r="G1015"/>
  <c r="G1014"/>
  <c r="E1024" s="1"/>
  <c r="G1013"/>
  <c r="G1012"/>
  <c r="G1011"/>
  <c r="E1023" s="1"/>
  <c r="G1010"/>
  <c r="G1009"/>
  <c r="G1008"/>
  <c r="E1021" s="1"/>
  <c r="G1000"/>
  <c r="G883"/>
  <c r="G882"/>
  <c r="G881"/>
  <c r="G880"/>
  <c r="G879"/>
  <c r="G878"/>
  <c r="G877"/>
  <c r="G876"/>
  <c r="E888" s="1"/>
  <c r="G875"/>
  <c r="G874"/>
  <c r="G873"/>
  <c r="E886" s="1"/>
  <c r="G865"/>
  <c r="G838"/>
  <c r="G837"/>
  <c r="G836"/>
  <c r="G835"/>
  <c r="G834"/>
  <c r="G833"/>
  <c r="G832"/>
  <c r="G831"/>
  <c r="E843" s="1"/>
  <c r="G830"/>
  <c r="G829"/>
  <c r="G828"/>
  <c r="E841" s="1"/>
  <c r="G820"/>
  <c r="E797"/>
  <c r="G793"/>
  <c r="G792"/>
  <c r="G791"/>
  <c r="G790"/>
  <c r="G789"/>
  <c r="G788"/>
  <c r="G787"/>
  <c r="G786"/>
  <c r="E798" s="1"/>
  <c r="G785"/>
  <c r="G784"/>
  <c r="G783"/>
  <c r="E796" s="1"/>
  <c r="G775"/>
  <c r="G748"/>
  <c r="G747"/>
  <c r="G746"/>
  <c r="G745"/>
  <c r="G744"/>
  <c r="G743"/>
  <c r="G742"/>
  <c r="G741"/>
  <c r="E753" s="1"/>
  <c r="G740"/>
  <c r="E752" s="1"/>
  <c r="G739"/>
  <c r="G738"/>
  <c r="E751" s="1"/>
  <c r="G730"/>
  <c r="G703"/>
  <c r="G702"/>
  <c r="G701"/>
  <c r="G700"/>
  <c r="G699"/>
  <c r="G698"/>
  <c r="G697"/>
  <c r="G696"/>
  <c r="E708" s="1"/>
  <c r="G695"/>
  <c r="G694"/>
  <c r="G693"/>
  <c r="E706" s="1"/>
  <c r="G685"/>
  <c r="G613"/>
  <c r="G612"/>
  <c r="G611"/>
  <c r="G610"/>
  <c r="G609"/>
  <c r="G608"/>
  <c r="G607"/>
  <c r="E619" s="1"/>
  <c r="G606"/>
  <c r="E618" s="1"/>
  <c r="G605"/>
  <c r="G604"/>
  <c r="G603"/>
  <c r="E616" s="1"/>
  <c r="G595"/>
  <c r="G658"/>
  <c r="G657"/>
  <c r="G656"/>
  <c r="G655"/>
  <c r="G654"/>
  <c r="G653"/>
  <c r="G652"/>
  <c r="G651"/>
  <c r="E663" s="1"/>
  <c r="G650"/>
  <c r="G649"/>
  <c r="G648"/>
  <c r="E661" s="1"/>
  <c r="G640"/>
  <c r="G2232"/>
  <c r="G2231"/>
  <c r="G2230"/>
  <c r="G2229"/>
  <c r="G2228"/>
  <c r="G2227"/>
  <c r="G2226"/>
  <c r="E2237" s="1"/>
  <c r="G2225"/>
  <c r="G2224"/>
  <c r="E2236" s="1"/>
  <c r="G2223"/>
  <c r="E2235" s="1"/>
  <c r="G2215"/>
  <c r="G2187"/>
  <c r="G2186"/>
  <c r="G2185"/>
  <c r="G2184"/>
  <c r="G2183"/>
  <c r="G2182"/>
  <c r="G2181"/>
  <c r="E2192" s="1"/>
  <c r="G2180"/>
  <c r="G2179"/>
  <c r="E2191" s="1"/>
  <c r="G2178"/>
  <c r="E2190" s="1"/>
  <c r="G2170"/>
  <c r="G2142"/>
  <c r="G2141"/>
  <c r="G2140"/>
  <c r="G2139"/>
  <c r="G2138"/>
  <c r="G2137"/>
  <c r="G2136"/>
  <c r="E2147" s="1"/>
  <c r="G2135"/>
  <c r="G2134"/>
  <c r="G2133"/>
  <c r="E2145" s="1"/>
  <c r="G2125"/>
  <c r="G2097"/>
  <c r="G2096"/>
  <c r="G2095"/>
  <c r="G2094"/>
  <c r="G2093"/>
  <c r="G2092"/>
  <c r="G2091"/>
  <c r="E2102" s="1"/>
  <c r="G2090"/>
  <c r="G2089"/>
  <c r="G2088"/>
  <c r="E2100" s="1"/>
  <c r="G2080"/>
  <c r="E2148" l="1"/>
  <c r="E2146"/>
  <c r="E2149" s="1"/>
  <c r="D2151" s="1"/>
  <c r="D2152" s="1"/>
  <c r="E2103"/>
  <c r="E2101"/>
  <c r="E2104" s="1"/>
  <c r="D2106" s="1"/>
  <c r="D2107" s="1"/>
  <c r="E2057"/>
  <c r="E1967"/>
  <c r="E1970" s="1"/>
  <c r="D1972" s="1"/>
  <c r="D1973" s="1"/>
  <c r="E1922"/>
  <c r="E1925" s="1"/>
  <c r="D1927" s="1"/>
  <c r="D1928" s="1"/>
  <c r="E1877"/>
  <c r="E1880" s="1"/>
  <c r="D1882" s="1"/>
  <c r="D1883" s="1"/>
  <c r="E1832"/>
  <c r="E1835" s="1"/>
  <c r="D1837" s="1"/>
  <c r="D1838" s="1"/>
  <c r="E1742"/>
  <c r="E1652"/>
  <c r="E1517"/>
  <c r="E1474"/>
  <c r="E1429"/>
  <c r="E1427"/>
  <c r="E1337"/>
  <c r="E1294"/>
  <c r="E1295" s="1"/>
  <c r="D1297" s="1"/>
  <c r="D1298" s="1"/>
  <c r="E1249"/>
  <c r="E1247"/>
  <c r="E1202"/>
  <c r="E1159"/>
  <c r="E1160" s="1"/>
  <c r="D1162" s="1"/>
  <c r="D1163" s="1"/>
  <c r="E1022"/>
  <c r="E977"/>
  <c r="E887"/>
  <c r="E754"/>
  <c r="E755" s="1"/>
  <c r="D757" s="1"/>
  <c r="D758" s="1"/>
  <c r="E707"/>
  <c r="E662"/>
  <c r="E575"/>
  <c r="D577" s="1"/>
  <c r="D578" s="1"/>
  <c r="E485"/>
  <c r="D487" s="1"/>
  <c r="D488" s="1"/>
  <c r="E395"/>
  <c r="D397" s="1"/>
  <c r="D398" s="1"/>
  <c r="E34"/>
  <c r="D36" s="1"/>
  <c r="D37" s="1"/>
  <c r="E2060"/>
  <c r="D2062" s="1"/>
  <c r="D2063" s="1"/>
  <c r="E2015"/>
  <c r="D2017" s="1"/>
  <c r="D2018" s="1"/>
  <c r="E1787"/>
  <c r="E1790" s="1"/>
  <c r="D1792" s="1"/>
  <c r="D1793" s="1"/>
  <c r="E1745"/>
  <c r="D1747" s="1"/>
  <c r="D1748" s="1"/>
  <c r="E1697"/>
  <c r="E1700" s="1"/>
  <c r="D1702" s="1"/>
  <c r="D1703" s="1"/>
  <c r="E1655"/>
  <c r="D1657" s="1"/>
  <c r="D1658" s="1"/>
  <c r="E1610"/>
  <c r="D1612" s="1"/>
  <c r="D1613" s="1"/>
  <c r="E1562"/>
  <c r="E1565" s="1"/>
  <c r="D1567" s="1"/>
  <c r="D1568" s="1"/>
  <c r="E1519"/>
  <c r="E1520" s="1"/>
  <c r="D1522" s="1"/>
  <c r="D1523" s="1"/>
  <c r="E1472"/>
  <c r="E1384"/>
  <c r="E1382"/>
  <c r="E1339"/>
  <c r="E1204"/>
  <c r="E1205" s="1"/>
  <c r="D1207" s="1"/>
  <c r="D1208" s="1"/>
  <c r="E1114"/>
  <c r="E1112"/>
  <c r="E979"/>
  <c r="E934"/>
  <c r="E935" s="1"/>
  <c r="D937" s="1"/>
  <c r="D938" s="1"/>
  <c r="E1067"/>
  <c r="E1070" s="1"/>
  <c r="D1072" s="1"/>
  <c r="D1073" s="1"/>
  <c r="E1025"/>
  <c r="D1027" s="1"/>
  <c r="D1028" s="1"/>
  <c r="E889"/>
  <c r="E844"/>
  <c r="E842"/>
  <c r="E799"/>
  <c r="E800" s="1"/>
  <c r="D802" s="1"/>
  <c r="D803" s="1"/>
  <c r="E709"/>
  <c r="E710" s="1"/>
  <c r="D712" s="1"/>
  <c r="D713" s="1"/>
  <c r="E664"/>
  <c r="E665" s="1"/>
  <c r="D667" s="1"/>
  <c r="D668" s="1"/>
  <c r="E617"/>
  <c r="E620" s="1"/>
  <c r="D622" s="1"/>
  <c r="D623" s="1"/>
  <c r="E2193"/>
  <c r="E2194" s="1"/>
  <c r="D2196" s="1"/>
  <c r="D2197" s="1"/>
  <c r="E2238"/>
  <c r="E2239" s="1"/>
  <c r="D2241" s="1"/>
  <c r="D2242" s="1"/>
  <c r="E1475" l="1"/>
  <c r="D1477" s="1"/>
  <c r="D1478" s="1"/>
  <c r="E1430"/>
  <c r="D1432" s="1"/>
  <c r="D1433" s="1"/>
  <c r="E1340"/>
  <c r="D1342" s="1"/>
  <c r="D1343" s="1"/>
  <c r="E1250"/>
  <c r="D1252" s="1"/>
  <c r="D1253" s="1"/>
  <c r="E1115"/>
  <c r="D1117" s="1"/>
  <c r="D1118" s="1"/>
  <c r="E980"/>
  <c r="D982" s="1"/>
  <c r="D983" s="1"/>
  <c r="E890"/>
  <c r="D892" s="1"/>
  <c r="D893" s="1"/>
  <c r="E845"/>
  <c r="D847" s="1"/>
  <c r="D848" s="1"/>
  <c r="E1385"/>
  <c r="D1387" s="1"/>
  <c r="D1388" s="1"/>
</calcChain>
</file>

<file path=xl/sharedStrings.xml><?xml version="1.0" encoding="utf-8"?>
<sst xmlns="http://schemas.openxmlformats.org/spreadsheetml/2006/main" count="2396" uniqueCount="125">
  <si>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</si>
  <si>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</si>
  <si>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</si>
  <si>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</si>
  <si>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</si>
  <si>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</si>
  <si>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</si>
  <si>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</si>
  <si>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</si>
  <si>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</si>
  <si>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</si>
  <si>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</si>
  <si>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</si>
  <si>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</si>
  <si>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</si>
  <si>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</si>
  <si>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</si>
  <si>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</si>
  <si>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</si>
  <si>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</si>
  <si>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</si>
  <si>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</si>
  <si>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</si>
  <si>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</si>
  <si>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</si>
  <si>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</si>
  <si>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</si>
  <si>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</si>
  <si>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</si>
  <si>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</si>
  <si>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</si>
  <si>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</si>
  <si>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</si>
  <si>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</si>
  <si>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</si>
  <si>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</si>
  <si>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</si>
  <si>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</si>
  <si>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</si>
  <si>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</si>
  <si>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</si>
  <si>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</si>
  <si>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</si>
  <si>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</si>
  <si>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</si>
  <si>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</si>
  <si>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</si>
  <si>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</si>
  <si>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</si>
  <si>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</si>
  <si>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</si>
  <si>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</si>
  <si>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</si>
  <si>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</si>
  <si>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</si>
  <si>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</si>
  <si>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</si>
  <si>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</si>
  <si>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</si>
  <si>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</si>
  <si>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</si>
  <si>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</si>
  <si>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</si>
  <si>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</si>
  <si>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</si>
  <si>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</si>
  <si>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</si>
  <si>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</si>
  <si>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</si>
  <si>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</si>
  <si>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</si>
  <si>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</si>
  <si>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</si>
  <si>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</si>
  <si>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</si>
  <si>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</si>
  <si>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</si>
  <si>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</si>
  <si>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</si>
  <si>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</si>
  <si>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</si>
  <si>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</si>
  <si>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</si>
  <si>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</si>
  <si>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</si>
  <si>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</si>
  <si>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</si>
  <si>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"Приволжское лесничество"</t>
  </si>
  <si>
    <t>Теньковское участковое лесничество</t>
  </si>
  <si>
    <t>Свияжское участковое лесничество</t>
  </si>
  <si>
    <t>кв.87  выд.1, делянка1</t>
  </si>
  <si>
    <t>6Дн4Лп</t>
  </si>
  <si>
    <t>Отвод лесосек под выборочные рубки</t>
  </si>
  <si>
    <t>Предупреждние возникновения вредных организмов, санитарно оздоровительные мероприятия,УНД</t>
  </si>
  <si>
    <t>Рубки осветления, прочистки,проводимые в целях ухода за лесами</t>
  </si>
  <si>
    <t>Проведение естественного лесовосстановления вследствие природных процессов</t>
  </si>
  <si>
    <t>Искусственное лесовосстановление путем посадки сеянцев с открытой корневой системой</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</si>
  <si>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</si>
  <si>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</si>
  <si>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</si>
  <si>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</si>
  <si>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Ключищенское участковое лесничество</t>
  </si>
  <si>
    <t>10Б+ЛПН</t>
  </si>
  <si>
    <t>кв.34 выд.52, делянка 1</t>
  </si>
  <si>
    <t>кв.48  выд.3, делянка1</t>
  </si>
  <si>
    <t>4ДН1КЛ5ЛП+ОС</t>
  </si>
  <si>
    <t>кв.71  выд.16, делянка1</t>
  </si>
  <si>
    <t xml:space="preserve">10ОС+ЛПН+Д </t>
  </si>
  <si>
    <t>6Ос2Б2Лп</t>
  </si>
  <si>
    <t>кв.7 выд.5, делянка 1</t>
  </si>
  <si>
    <t>кв.7 выд.5, делянка 2</t>
  </si>
  <si>
    <t>кв.19 выд.46 делянка 1</t>
  </si>
  <si>
    <t>8Б1Д1С+ЛПН</t>
  </si>
  <si>
    <t>кв.23  выд.34, делянка1</t>
  </si>
  <si>
    <t>6ДН4ЛП+КЛ+ЛП+ОС</t>
  </si>
  <si>
    <t>кв.19 выд.57 делянка 3</t>
  </si>
  <si>
    <t>7ОС1Б1ЛПН1Д</t>
  </si>
  <si>
    <t>кв.20 выд.35, делянка 1</t>
  </si>
  <si>
    <t xml:space="preserve">3Д6ЛПН1КЛ </t>
  </si>
  <si>
    <t>кв.29 выд.15, делянка 2</t>
  </si>
  <si>
    <t>10Б 10ЛПН+В</t>
  </si>
  <si>
    <t>кв.35 выд.31, делянка 1</t>
  </si>
  <si>
    <t>10Б     8ЛПН2КЛ</t>
  </si>
  <si>
    <t>кв.35 выд.33, делянка 2</t>
  </si>
  <si>
    <t>7Б3ЛПН+КЛ</t>
  </si>
</sst>
</file>

<file path=xl/styles.xml><?xml version="1.0" encoding="utf-8"?>
<styleSheet xmlns="http://schemas.openxmlformats.org/spreadsheetml/2006/main">
  <numFmts count="2">
    <numFmt numFmtId="164" formatCode="_-* #,##0.00\ _₽_-;\-* #,##0.00\ _₽_-;_-* &quot;-&quot;??\ _₽_-;_-@_-"/>
    <numFmt numFmtId="165" formatCode="0.0"/>
  </numFmts>
  <fonts count="22">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sz val="14"/>
      <color rgb="FFC0000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29">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164"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2" fontId="15" fillId="2" borderId="5" xfId="0" applyNumberFormat="1" applyFont="1" applyFill="1" applyBorder="1" applyAlignment="1" applyProtection="1">
      <alignment horizontal="center" vertical="center" wrapText="1"/>
      <protection locked="0"/>
    </xf>
    <xf numFmtId="2" fontId="15" fillId="2" borderId="13" xfId="0" applyNumberFormat="1" applyFont="1" applyFill="1" applyBorder="1" applyAlignment="1" applyProtection="1">
      <alignment horizontal="center" vertical="center" wrapText="1"/>
      <protection locked="0"/>
    </xf>
    <xf numFmtId="4" fontId="15" fillId="2" borderId="13" xfId="0" applyNumberFormat="1" applyFont="1" applyFill="1" applyBorder="1" applyAlignment="1" applyProtection="1">
      <alignment horizontal="center" vertical="center" wrapText="1"/>
      <protection locked="0"/>
    </xf>
    <xf numFmtId="1" fontId="20" fillId="2" borderId="1" xfId="0" applyNumberFormat="1" applyFont="1" applyFill="1" applyBorder="1" applyAlignment="1" applyProtection="1">
      <alignment horizontal="center" vertical="center"/>
      <protection locked="0"/>
    </xf>
    <xf numFmtId="2" fontId="15" fillId="2" borderId="3"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1" fontId="21" fillId="2" borderId="1" xfId="0" applyNumberFormat="1" applyFont="1" applyFill="1" applyBorder="1" applyAlignment="1" applyProtection="1">
      <alignment horizontal="center" vertical="center"/>
      <protection locked="0"/>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9"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4" fillId="3" borderId="30" xfId="0" applyFont="1" applyFill="1" applyBorder="1" applyAlignment="1">
      <alignment horizontal="left" vertical="top" wrapText="1"/>
    </xf>
    <xf numFmtId="0" fontId="14" fillId="3" borderId="31" xfId="0" applyFont="1" applyFill="1" applyBorder="1" applyAlignment="1">
      <alignment horizontal="left" vertical="top" wrapText="1"/>
    </xf>
    <xf numFmtId="0" fontId="14" fillId="3" borderId="35" xfId="0" applyFont="1" applyFill="1" applyBorder="1" applyAlignment="1">
      <alignment horizontal="left" vertical="top" wrapText="1"/>
    </xf>
    <xf numFmtId="0" fontId="14" fillId="3" borderId="34" xfId="0" applyFont="1" applyFill="1" applyBorder="1" applyAlignment="1">
      <alignment horizontal="left" vertical="top" wrapText="1"/>
    </xf>
    <xf numFmtId="0" fontId="7" fillId="3" borderId="32" xfId="0" applyFont="1" applyFill="1" applyBorder="1" applyAlignment="1">
      <alignment horizontal="center" vertical="center" textRotation="90" wrapText="1"/>
    </xf>
    <xf numFmtId="0" fontId="10" fillId="2" borderId="8"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locked="0"/>
    </xf>
    <xf numFmtId="0" fontId="10" fillId="2" borderId="34" xfId="0" applyFont="1" applyFill="1" applyBorder="1" applyAlignment="1" applyProtection="1">
      <alignment horizontal="center" vertical="center" wrapText="1"/>
      <protection locked="0"/>
    </xf>
    <xf numFmtId="4" fontId="11" fillId="3" borderId="33" xfId="0" applyNumberFormat="1" applyFont="1" applyFill="1" applyBorder="1" applyAlignment="1">
      <alignment horizontal="center" vertical="center" wrapText="1"/>
    </xf>
    <xf numFmtId="4" fontId="11" fillId="3" borderId="1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J2242"/>
  <sheetViews>
    <sheetView tabSelected="1" zoomScale="80" zoomScaleNormal="80" zoomScaleSheetLayoutView="85" zoomScalePageLayoutView="85" workbookViewId="0">
      <selection activeCell="E33" sqref="E33"/>
    </sheetView>
  </sheetViews>
  <sheetFormatPr defaultColWidth="9.140625" defaultRowHeight="23.25"/>
  <cols>
    <col min="1" max="1" width="1.28515625" style="7" customWidth="1"/>
    <col min="2" max="2" width="37.28515625" style="7" customWidth="1"/>
    <col min="3" max="3" width="46.140625" style="7" customWidth="1"/>
    <col min="4" max="4" width="25.8554687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2" hidden="1" customWidth="1"/>
    <col min="11" max="16384" width="9.140625" style="7"/>
  </cols>
  <sheetData>
    <row r="1" spans="2:10" s="21" customFormat="1" ht="54.75" customHeight="1">
      <c r="B1" s="113" t="s">
        <v>24</v>
      </c>
      <c r="C1" s="113"/>
      <c r="D1" s="113"/>
      <c r="E1" s="113"/>
      <c r="F1" s="113"/>
      <c r="G1" s="113"/>
      <c r="H1" s="113"/>
      <c r="J1" s="61"/>
    </row>
    <row r="2" spans="2:10" ht="46.5" customHeight="1">
      <c r="B2" s="114" t="s">
        <v>37</v>
      </c>
      <c r="C2" s="114"/>
      <c r="D2" s="114"/>
      <c r="E2" s="114"/>
      <c r="F2" s="114"/>
      <c r="G2" s="114"/>
    </row>
    <row r="3" spans="2:10">
      <c r="C3" s="84"/>
      <c r="G3" s="7"/>
    </row>
    <row r="4" spans="2:10" ht="25.5">
      <c r="C4" s="13" t="s">
        <v>5</v>
      </c>
      <c r="D4" s="6"/>
    </row>
    <row r="5" spans="2:10" s="9" customFormat="1" ht="20.25" customHeight="1">
      <c r="C5" s="103" t="s">
        <v>15</v>
      </c>
      <c r="D5" s="124" t="s">
        <v>87</v>
      </c>
      <c r="E5" s="125"/>
      <c r="F5" s="125"/>
      <c r="G5" s="126"/>
      <c r="H5" s="38"/>
      <c r="J5" s="63"/>
    </row>
    <row r="6" spans="2:10" s="9" customFormat="1" ht="20.25" customHeight="1">
      <c r="C6" s="104"/>
      <c r="D6" s="124" t="s">
        <v>101</v>
      </c>
      <c r="E6" s="125"/>
      <c r="F6" s="125"/>
      <c r="G6" s="126"/>
      <c r="H6" s="38"/>
      <c r="J6" s="63"/>
    </row>
    <row r="7" spans="2:10" s="9" customFormat="1" ht="20.25" customHeight="1">
      <c r="C7" s="105"/>
      <c r="D7" s="124" t="s">
        <v>104</v>
      </c>
      <c r="E7" s="125"/>
      <c r="F7" s="125"/>
      <c r="G7" s="126"/>
      <c r="H7" s="38"/>
      <c r="J7" s="63"/>
    </row>
    <row r="8" spans="2:10" ht="28.5" customHeight="1">
      <c r="C8" s="34" t="s">
        <v>12</v>
      </c>
      <c r="D8" s="51">
        <v>9.1</v>
      </c>
      <c r="E8" s="47"/>
      <c r="F8" s="9"/>
    </row>
    <row r="9" spans="2:10" ht="28.5" customHeight="1">
      <c r="C9" s="1" t="s">
        <v>9</v>
      </c>
      <c r="D9" s="52">
        <v>273</v>
      </c>
      <c r="E9" s="127" t="s">
        <v>16</v>
      </c>
      <c r="F9" s="108"/>
      <c r="G9" s="111">
        <f>D10/D9</f>
        <v>17.933479853479852</v>
      </c>
    </row>
    <row r="10" spans="2:10" ht="28.5" customHeight="1">
      <c r="C10" s="1" t="s">
        <v>10</v>
      </c>
      <c r="D10" s="52">
        <v>4895.84</v>
      </c>
      <c r="E10" s="128"/>
      <c r="F10" s="110"/>
      <c r="G10" s="112"/>
    </row>
    <row r="11" spans="2:10">
      <c r="C11" s="36"/>
      <c r="D11" s="37"/>
      <c r="E11" s="48"/>
    </row>
    <row r="12" spans="2:10">
      <c r="C12" s="35" t="s">
        <v>7</v>
      </c>
      <c r="D12" s="76" t="s">
        <v>105</v>
      </c>
    </row>
    <row r="13" spans="2:10">
      <c r="C13" s="35" t="s">
        <v>11</v>
      </c>
      <c r="D13" s="53">
        <v>95</v>
      </c>
      <c r="J13" s="62" t="s">
        <v>34</v>
      </c>
    </row>
    <row r="14" spans="2:10">
      <c r="C14" s="35" t="s">
        <v>13</v>
      </c>
      <c r="D14" s="67" t="s">
        <v>35</v>
      </c>
      <c r="E14" s="39"/>
      <c r="J14" s="62" t="s">
        <v>35</v>
      </c>
    </row>
    <row r="15" spans="2:10" ht="24" thickBot="1">
      <c r="C15" s="40"/>
      <c r="D15" s="40"/>
    </row>
    <row r="16" spans="2:10" ht="48" customHeight="1" thickBot="1">
      <c r="B16" s="115" t="s">
        <v>17</v>
      </c>
      <c r="C16" s="116"/>
      <c r="D16" s="22" t="s">
        <v>20</v>
      </c>
      <c r="E16" s="117" t="s">
        <v>22</v>
      </c>
      <c r="F16" s="118"/>
      <c r="G16" s="2" t="s">
        <v>21</v>
      </c>
    </row>
    <row r="17" spans="2:10" s="41" customFormat="1" ht="24" customHeight="1" thickBot="1">
      <c r="B17" s="92" t="s">
        <v>92</v>
      </c>
      <c r="C17" s="93"/>
      <c r="D17" s="77">
        <v>198.39</v>
      </c>
      <c r="E17" s="54">
        <v>9.1</v>
      </c>
      <c r="F17" s="17" t="s">
        <v>25</v>
      </c>
      <c r="G17" s="25">
        <f t="shared" ref="G17:G24" si="0">D17*E17</f>
        <v>1805.3489999999997</v>
      </c>
      <c r="H17" s="123"/>
      <c r="J17" s="64"/>
    </row>
    <row r="18" spans="2:10" s="42" customFormat="1" ht="21.75" customHeight="1">
      <c r="B18" s="95" t="s">
        <v>18</v>
      </c>
      <c r="C18" s="96"/>
      <c r="D18" s="73">
        <v>1070</v>
      </c>
      <c r="E18" s="73">
        <v>2.02</v>
      </c>
      <c r="F18" s="18" t="s">
        <v>26</v>
      </c>
      <c r="G18" s="26">
        <f t="shared" si="0"/>
        <v>2161.4</v>
      </c>
      <c r="H18" s="123"/>
      <c r="J18" s="65"/>
    </row>
    <row r="19" spans="2:10" s="42" customFormat="1" ht="24" customHeight="1" thickBot="1">
      <c r="B19" s="97" t="s">
        <v>19</v>
      </c>
      <c r="C19" s="98"/>
      <c r="D19" s="72">
        <v>2145</v>
      </c>
      <c r="E19" s="72">
        <v>2.02</v>
      </c>
      <c r="F19" s="19" t="s">
        <v>26</v>
      </c>
      <c r="G19" s="27">
        <f t="shared" si="0"/>
        <v>4332.8999999999996</v>
      </c>
      <c r="H19" s="123"/>
      <c r="J19" s="65"/>
    </row>
    <row r="20" spans="2:10" s="42" customFormat="1" ht="24" customHeight="1" thickBot="1">
      <c r="B20" s="119" t="s">
        <v>93</v>
      </c>
      <c r="C20" s="120"/>
      <c r="D20" s="69">
        <v>0</v>
      </c>
      <c r="E20" s="69">
        <v>0</v>
      </c>
      <c r="F20" s="23" t="s">
        <v>25</v>
      </c>
      <c r="G20" s="28">
        <f t="shared" si="0"/>
        <v>0</v>
      </c>
      <c r="H20" s="123"/>
      <c r="J20" s="65"/>
    </row>
    <row r="21" spans="2:10" s="42" customFormat="1" ht="24" customHeight="1">
      <c r="B21" s="95" t="s">
        <v>94</v>
      </c>
      <c r="C21" s="96"/>
      <c r="D21" s="73">
        <v>0</v>
      </c>
      <c r="E21" s="73">
        <v>0</v>
      </c>
      <c r="F21" s="18" t="s">
        <v>25</v>
      </c>
      <c r="G21" s="26">
        <f t="shared" si="0"/>
        <v>0</v>
      </c>
      <c r="H21" s="123"/>
      <c r="J21" s="65"/>
    </row>
    <row r="22" spans="2:10" s="42" customFormat="1" ht="23.25" customHeight="1">
      <c r="B22" s="121" t="s">
        <v>95</v>
      </c>
      <c r="C22" s="122"/>
      <c r="D22" s="70">
        <v>0</v>
      </c>
      <c r="E22" s="70">
        <v>0</v>
      </c>
      <c r="F22" s="20" t="s">
        <v>25</v>
      </c>
      <c r="G22" s="29">
        <f t="shared" si="0"/>
        <v>0</v>
      </c>
      <c r="H22" s="123"/>
      <c r="J22" s="65"/>
    </row>
    <row r="23" spans="2:10" s="42" customFormat="1" ht="23.25" customHeight="1">
      <c r="B23" s="101" t="s">
        <v>96</v>
      </c>
      <c r="C23" s="102"/>
      <c r="D23" s="71">
        <v>0</v>
      </c>
      <c r="E23" s="59">
        <v>0</v>
      </c>
      <c r="F23" s="20" t="s">
        <v>25</v>
      </c>
      <c r="G23" s="29">
        <f t="shared" si="0"/>
        <v>0</v>
      </c>
      <c r="H23" s="123"/>
      <c r="J23" s="65"/>
    </row>
    <row r="24" spans="2:10" s="42" customFormat="1" ht="23.25" customHeight="1">
      <c r="B24" s="101" t="s">
        <v>97</v>
      </c>
      <c r="C24" s="102"/>
      <c r="D24" s="71">
        <v>0</v>
      </c>
      <c r="E24" s="59">
        <v>0</v>
      </c>
      <c r="F24" s="20" t="s">
        <v>25</v>
      </c>
      <c r="G24" s="29">
        <f t="shared" si="0"/>
        <v>0</v>
      </c>
      <c r="H24" s="123"/>
      <c r="J24" s="65"/>
    </row>
    <row r="25" spans="2:10" s="42" customFormat="1" ht="23.25" customHeight="1">
      <c r="B25" s="121" t="s">
        <v>98</v>
      </c>
      <c r="C25" s="122"/>
      <c r="D25" s="71">
        <v>0</v>
      </c>
      <c r="E25" s="59">
        <v>0</v>
      </c>
      <c r="F25" s="20" t="s">
        <v>25</v>
      </c>
      <c r="G25" s="29">
        <f>D25*E25</f>
        <v>0</v>
      </c>
      <c r="H25" s="123"/>
      <c r="J25" s="65"/>
    </row>
    <row r="26" spans="2:10" s="42" customFormat="1" ht="23.25" customHeight="1">
      <c r="B26" s="101" t="s">
        <v>99</v>
      </c>
      <c r="C26" s="102"/>
      <c r="D26" s="74">
        <v>0</v>
      </c>
      <c r="E26" s="75">
        <v>0</v>
      </c>
      <c r="F26" s="20" t="s">
        <v>25</v>
      </c>
      <c r="G26" s="29">
        <f>D26*E26</f>
        <v>0</v>
      </c>
      <c r="H26" s="123"/>
      <c r="J26" s="65"/>
    </row>
    <row r="27" spans="2:10" s="42" customFormat="1" ht="24" customHeight="1" thickBot="1">
      <c r="B27" s="97" t="s">
        <v>100</v>
      </c>
      <c r="C27" s="98"/>
      <c r="D27" s="72">
        <v>0</v>
      </c>
      <c r="E27" s="72">
        <v>0</v>
      </c>
      <c r="F27" s="19" t="s">
        <v>25</v>
      </c>
      <c r="G27" s="30">
        <f>D27*E27</f>
        <v>0</v>
      </c>
      <c r="H27" s="123"/>
      <c r="J27" s="65"/>
    </row>
    <row r="28" spans="2:10" ht="11.25" customHeight="1">
      <c r="C28" s="3"/>
      <c r="D28" s="3"/>
      <c r="E28" s="4"/>
      <c r="F28" s="4"/>
      <c r="H28" s="43"/>
      <c r="I28" s="44"/>
      <c r="J28" s="66"/>
    </row>
    <row r="29" spans="2:10" ht="25.5">
      <c r="C29" s="13" t="s">
        <v>14</v>
      </c>
      <c r="D29" s="6"/>
    </row>
    <row r="30" spans="2:10" ht="20.25">
      <c r="C30" s="85" t="s">
        <v>6</v>
      </c>
      <c r="D30" s="83" t="s">
        <v>0</v>
      </c>
      <c r="E30" s="8">
        <f>IF(G17&gt;0, ROUND((G17+D10)/D10,2), 0)</f>
        <v>1.37</v>
      </c>
      <c r="F30" s="8"/>
      <c r="G30" s="9"/>
      <c r="H30" s="7"/>
    </row>
    <row r="31" spans="2:10">
      <c r="C31" s="85"/>
      <c r="D31" s="83" t="s">
        <v>1</v>
      </c>
      <c r="E31" s="8">
        <f>IF(SUM(G18:G19)&gt;0,ROUND((G18+G19+D10)/D10,2),0)</f>
        <v>2.33</v>
      </c>
      <c r="F31" s="8"/>
      <c r="G31" s="10"/>
      <c r="H31" s="45"/>
    </row>
    <row r="32" spans="2:10">
      <c r="C32" s="85"/>
      <c r="D32" s="83" t="s">
        <v>2</v>
      </c>
      <c r="E32" s="8">
        <f>IF(G20&gt;0,ROUND((G20+D10)/D10,2),0)</f>
        <v>0</v>
      </c>
      <c r="F32" s="11"/>
      <c r="G32" s="10"/>
    </row>
    <row r="33" spans="2:10">
      <c r="C33" s="85"/>
      <c r="D33" s="12" t="s">
        <v>3</v>
      </c>
      <c r="E33" s="31">
        <f>IF(SUM(G21:G27)&gt;0,ROUND((SUM(G21:G27)+D10)/D10,2),0)</f>
        <v>0</v>
      </c>
      <c r="F33" s="9"/>
      <c r="G33" s="10"/>
    </row>
    <row r="34" spans="2:10" ht="25.5">
      <c r="D34" s="32" t="s">
        <v>4</v>
      </c>
      <c r="E34" s="33">
        <f>SUM(E30:E33)-IF(VALUE(COUNTIF(E30:E33,"&gt;0"))=4,3,0)-IF(VALUE(COUNTIF(E30:E33,"&gt;0"))=3,2,0)-IF(VALUE(COUNTIF(E30:E33,"&gt;0"))=2,1,0)</f>
        <v>2.7</v>
      </c>
      <c r="F34" s="24"/>
    </row>
    <row r="35" spans="2:10" ht="14.25" customHeight="1">
      <c r="E35" s="14"/>
    </row>
    <row r="36" spans="2:10" s="21" customFormat="1" ht="26.25" customHeight="1">
      <c r="C36" s="15" t="s">
        <v>23</v>
      </c>
      <c r="D36" s="86">
        <f>E34*D10</f>
        <v>13218.768000000002</v>
      </c>
      <c r="E36" s="86"/>
      <c r="F36" s="7"/>
      <c r="G36" s="5"/>
      <c r="H36" s="5"/>
      <c r="J36" s="61"/>
    </row>
    <row r="37" spans="2:10" ht="20.25">
      <c r="C37" s="16" t="s">
        <v>8</v>
      </c>
      <c r="D37" s="87">
        <f>D36/D9</f>
        <v>48.420395604395608</v>
      </c>
      <c r="E37" s="87"/>
      <c r="G37" s="7"/>
      <c r="H37" s="46"/>
    </row>
    <row r="47" spans="2:10" ht="60.75" customHeight="1">
      <c r="B47" s="113" t="s">
        <v>38</v>
      </c>
      <c r="C47" s="113"/>
      <c r="D47" s="113"/>
      <c r="E47" s="113"/>
      <c r="F47" s="113"/>
      <c r="G47" s="113"/>
      <c r="H47" s="113"/>
    </row>
    <row r="48" spans="2:10" ht="23.25" customHeight="1">
      <c r="B48" s="114" t="s">
        <v>37</v>
      </c>
      <c r="C48" s="114"/>
      <c r="D48" s="114"/>
      <c r="E48" s="114"/>
      <c r="F48" s="114"/>
      <c r="G48" s="114"/>
    </row>
    <row r="49" spans="2:8">
      <c r="C49" s="84"/>
      <c r="G49" s="7"/>
    </row>
    <row r="50" spans="2:8" ht="25.5">
      <c r="C50" s="13" t="s">
        <v>5</v>
      </c>
      <c r="D50" s="6"/>
    </row>
    <row r="51" spans="2:8" ht="20.25" customHeight="1">
      <c r="B51" s="9"/>
      <c r="C51" s="103" t="s">
        <v>15</v>
      </c>
      <c r="D51" s="124" t="s">
        <v>87</v>
      </c>
      <c r="E51" s="125"/>
      <c r="F51" s="125"/>
      <c r="G51" s="126"/>
      <c r="H51" s="38"/>
    </row>
    <row r="52" spans="2:8" ht="20.25" customHeight="1">
      <c r="B52" s="9"/>
      <c r="C52" s="104"/>
      <c r="D52" s="124" t="s">
        <v>89</v>
      </c>
      <c r="E52" s="125"/>
      <c r="F52" s="125"/>
      <c r="G52" s="126"/>
      <c r="H52" s="38"/>
    </row>
    <row r="53" spans="2:8" ht="20.25" customHeight="1">
      <c r="B53" s="9"/>
      <c r="C53" s="105"/>
      <c r="D53" s="124" t="s">
        <v>106</v>
      </c>
      <c r="E53" s="125"/>
      <c r="F53" s="125"/>
      <c r="G53" s="126"/>
      <c r="H53" s="38"/>
    </row>
    <row r="54" spans="2:8">
      <c r="C54" s="34" t="s">
        <v>12</v>
      </c>
      <c r="D54" s="51">
        <v>5.4</v>
      </c>
      <c r="E54" s="47"/>
      <c r="F54" s="9"/>
    </row>
    <row r="55" spans="2:8" ht="23.25" customHeight="1">
      <c r="C55" s="1" t="s">
        <v>9</v>
      </c>
      <c r="D55" s="52">
        <v>297</v>
      </c>
      <c r="E55" s="127" t="s">
        <v>16</v>
      </c>
      <c r="F55" s="108"/>
      <c r="G55" s="111">
        <f>D56/D55</f>
        <v>4.069191919191919</v>
      </c>
    </row>
    <row r="56" spans="2:8">
      <c r="C56" s="1" t="s">
        <v>10</v>
      </c>
      <c r="D56" s="52">
        <v>1208.55</v>
      </c>
      <c r="E56" s="128"/>
      <c r="F56" s="110"/>
      <c r="G56" s="112"/>
    </row>
    <row r="57" spans="2:8">
      <c r="C57" s="36"/>
      <c r="D57" s="37"/>
      <c r="E57" s="48"/>
    </row>
    <row r="58" spans="2:8">
      <c r="C58" s="35" t="s">
        <v>7</v>
      </c>
      <c r="D58" s="82" t="s">
        <v>107</v>
      </c>
    </row>
    <row r="59" spans="2:8">
      <c r="C59" s="35" t="s">
        <v>11</v>
      </c>
      <c r="D59" s="53">
        <v>50</v>
      </c>
    </row>
    <row r="60" spans="2:8">
      <c r="C60" s="35" t="s">
        <v>13</v>
      </c>
      <c r="D60" s="67" t="s">
        <v>35</v>
      </c>
      <c r="E60" s="39"/>
    </row>
    <row r="61" spans="2:8" ht="24" thickBot="1">
      <c r="C61" s="40"/>
      <c r="D61" s="40"/>
    </row>
    <row r="62" spans="2:8" ht="48" customHeight="1" thickBot="1">
      <c r="B62" s="115" t="s">
        <v>17</v>
      </c>
      <c r="C62" s="116"/>
      <c r="D62" s="22" t="s">
        <v>20</v>
      </c>
      <c r="E62" s="117" t="s">
        <v>22</v>
      </c>
      <c r="F62" s="118"/>
      <c r="G62" s="2" t="s">
        <v>21</v>
      </c>
    </row>
    <row r="63" spans="2:8" ht="24" customHeight="1" thickBot="1">
      <c r="B63" s="92" t="s">
        <v>92</v>
      </c>
      <c r="C63" s="93"/>
      <c r="D63" s="77">
        <v>198.39</v>
      </c>
      <c r="E63" s="54">
        <v>5.4</v>
      </c>
      <c r="F63" s="17" t="s">
        <v>25</v>
      </c>
      <c r="G63" s="25">
        <f t="shared" ref="G63:G70" si="1">D63*E63</f>
        <v>1071.306</v>
      </c>
      <c r="H63" s="123"/>
    </row>
    <row r="64" spans="2:8" ht="23.25" customHeight="1">
      <c r="B64" s="95" t="s">
        <v>18</v>
      </c>
      <c r="C64" s="96"/>
      <c r="D64" s="73">
        <v>1070</v>
      </c>
      <c r="E64" s="73">
        <v>1.28</v>
      </c>
      <c r="F64" s="18" t="s">
        <v>26</v>
      </c>
      <c r="G64" s="26">
        <f t="shared" si="1"/>
        <v>1369.6000000000001</v>
      </c>
      <c r="H64" s="123"/>
    </row>
    <row r="65" spans="2:8" ht="24" customHeight="1" thickBot="1">
      <c r="B65" s="97" t="s">
        <v>19</v>
      </c>
      <c r="C65" s="98"/>
      <c r="D65" s="72">
        <v>2145</v>
      </c>
      <c r="E65" s="72">
        <v>1.28</v>
      </c>
      <c r="F65" s="19" t="s">
        <v>26</v>
      </c>
      <c r="G65" s="27">
        <f t="shared" si="1"/>
        <v>2745.6</v>
      </c>
      <c r="H65" s="123"/>
    </row>
    <row r="66" spans="2:8" ht="24" customHeight="1" thickBot="1">
      <c r="B66" s="119" t="s">
        <v>93</v>
      </c>
      <c r="C66" s="120"/>
      <c r="D66" s="69">
        <v>0</v>
      </c>
      <c r="E66" s="69">
        <v>0</v>
      </c>
      <c r="F66" s="23" t="s">
        <v>25</v>
      </c>
      <c r="G66" s="28">
        <f t="shared" si="1"/>
        <v>0</v>
      </c>
      <c r="H66" s="123"/>
    </row>
    <row r="67" spans="2:8" ht="23.25" customHeight="1">
      <c r="B67" s="95" t="s">
        <v>94</v>
      </c>
      <c r="C67" s="96"/>
      <c r="D67" s="73">
        <v>0</v>
      </c>
      <c r="E67" s="73">
        <v>0</v>
      </c>
      <c r="F67" s="18" t="s">
        <v>25</v>
      </c>
      <c r="G67" s="26">
        <f t="shared" si="1"/>
        <v>0</v>
      </c>
      <c r="H67" s="123"/>
    </row>
    <row r="68" spans="2:8" ht="23.25" customHeight="1">
      <c r="B68" s="121" t="s">
        <v>95</v>
      </c>
      <c r="C68" s="122"/>
      <c r="D68" s="70">
        <v>0</v>
      </c>
      <c r="E68" s="70">
        <v>0</v>
      </c>
      <c r="F68" s="20" t="s">
        <v>25</v>
      </c>
      <c r="G68" s="29">
        <f t="shared" si="1"/>
        <v>0</v>
      </c>
      <c r="H68" s="123"/>
    </row>
    <row r="69" spans="2:8" ht="23.25" customHeight="1">
      <c r="B69" s="101" t="s">
        <v>96</v>
      </c>
      <c r="C69" s="102"/>
      <c r="D69" s="71">
        <v>0</v>
      </c>
      <c r="E69" s="59">
        <v>0</v>
      </c>
      <c r="F69" s="20" t="s">
        <v>25</v>
      </c>
      <c r="G69" s="29">
        <f t="shared" si="1"/>
        <v>0</v>
      </c>
      <c r="H69" s="123"/>
    </row>
    <row r="70" spans="2:8" ht="23.25" customHeight="1">
      <c r="B70" s="101" t="s">
        <v>97</v>
      </c>
      <c r="C70" s="102"/>
      <c r="D70" s="71">
        <v>0</v>
      </c>
      <c r="E70" s="59">
        <v>0</v>
      </c>
      <c r="F70" s="20" t="s">
        <v>25</v>
      </c>
      <c r="G70" s="29">
        <f t="shared" si="1"/>
        <v>0</v>
      </c>
      <c r="H70" s="123"/>
    </row>
    <row r="71" spans="2:8" ht="23.25" customHeight="1">
      <c r="B71" s="121" t="s">
        <v>98</v>
      </c>
      <c r="C71" s="122"/>
      <c r="D71" s="71">
        <v>0</v>
      </c>
      <c r="E71" s="59">
        <v>0</v>
      </c>
      <c r="F71" s="20" t="s">
        <v>25</v>
      </c>
      <c r="G71" s="29">
        <f>D71*E71</f>
        <v>0</v>
      </c>
      <c r="H71" s="123"/>
    </row>
    <row r="72" spans="2:8" ht="23.25" customHeight="1">
      <c r="B72" s="101" t="s">
        <v>99</v>
      </c>
      <c r="C72" s="102"/>
      <c r="D72" s="74">
        <v>0</v>
      </c>
      <c r="E72" s="75">
        <v>0</v>
      </c>
      <c r="F72" s="20" t="s">
        <v>25</v>
      </c>
      <c r="G72" s="29">
        <f>D72*E72</f>
        <v>0</v>
      </c>
      <c r="H72" s="123"/>
    </row>
    <row r="73" spans="2:8" ht="24" customHeight="1" thickBot="1">
      <c r="B73" s="97" t="s">
        <v>100</v>
      </c>
      <c r="C73" s="98"/>
      <c r="D73" s="72">
        <v>0</v>
      </c>
      <c r="E73" s="72">
        <v>0</v>
      </c>
      <c r="F73" s="19" t="s">
        <v>25</v>
      </c>
      <c r="G73" s="30">
        <f>D73*E73</f>
        <v>0</v>
      </c>
      <c r="H73" s="123"/>
    </row>
    <row r="74" spans="2:8">
      <c r="C74" s="3"/>
      <c r="D74" s="3"/>
      <c r="E74" s="4"/>
      <c r="F74" s="4"/>
      <c r="H74" s="43"/>
    </row>
    <row r="75" spans="2:8" ht="25.5">
      <c r="C75" s="13" t="s">
        <v>14</v>
      </c>
      <c r="D75" s="6"/>
    </row>
    <row r="76" spans="2:8" ht="20.25">
      <c r="C76" s="85" t="s">
        <v>6</v>
      </c>
      <c r="D76" s="83" t="s">
        <v>0</v>
      </c>
      <c r="E76" s="8">
        <f>IF(G63&gt;0, ROUND((G63+D56)/D56,2), 0)</f>
        <v>1.89</v>
      </c>
      <c r="F76" s="8"/>
      <c r="G76" s="9"/>
      <c r="H76" s="7"/>
    </row>
    <row r="77" spans="2:8">
      <c r="C77" s="85"/>
      <c r="D77" s="83" t="s">
        <v>1</v>
      </c>
      <c r="E77" s="8">
        <f>IF(SUM(G64:G65)&gt;0,ROUND((G64+G65+D56)/D56,2),0)</f>
        <v>4.41</v>
      </c>
      <c r="F77" s="8"/>
      <c r="G77" s="10"/>
      <c r="H77" s="45"/>
    </row>
    <row r="78" spans="2:8">
      <c r="C78" s="85"/>
      <c r="D78" s="83" t="s">
        <v>2</v>
      </c>
      <c r="E78" s="8">
        <f>IF(G66&gt;0,ROUND((G66+D56)/D56,2),0)</f>
        <v>0</v>
      </c>
      <c r="F78" s="11"/>
      <c r="G78" s="10"/>
    </row>
    <row r="79" spans="2:8">
      <c r="C79" s="85"/>
      <c r="D79" s="12" t="s">
        <v>3</v>
      </c>
      <c r="E79" s="31">
        <f>IF(SUM(G67:G73)&gt;0,ROUND((SUM(G67:G73)+D56)/D56,2),0)</f>
        <v>0</v>
      </c>
      <c r="F79" s="9"/>
      <c r="G79" s="10"/>
    </row>
    <row r="80" spans="2:8" ht="25.5">
      <c r="D80" s="32" t="s">
        <v>4</v>
      </c>
      <c r="E80" s="33">
        <f>SUM(E76:E79)-IF(VALUE(COUNTIF(E76:E79,"&gt;0"))=4,3,0)-IF(VALUE(COUNTIF(E76:E79,"&gt;0"))=3,2,0)-IF(VALUE(COUNTIF(E76:E79,"&gt;0"))=2,1,0)</f>
        <v>5.3</v>
      </c>
      <c r="F80" s="24"/>
    </row>
    <row r="81" spans="2:8">
      <c r="E81" s="14"/>
    </row>
    <row r="82" spans="2:8" ht="25.5">
      <c r="B82" s="21"/>
      <c r="C82" s="15" t="s">
        <v>23</v>
      </c>
      <c r="D82" s="86">
        <f>E80*D56</f>
        <v>6405.3149999999996</v>
      </c>
      <c r="E82" s="86"/>
    </row>
    <row r="83" spans="2:8" ht="20.25">
      <c r="C83" s="16" t="s">
        <v>8</v>
      </c>
      <c r="D83" s="87">
        <f>D82/D55</f>
        <v>21.566717171717169</v>
      </c>
      <c r="E83" s="87"/>
      <c r="G83" s="7"/>
      <c r="H83" s="46"/>
    </row>
    <row r="91" spans="2:8" ht="96.75" customHeight="1"/>
    <row r="92" spans="2:8" ht="47.25" customHeight="1">
      <c r="B92" s="113" t="s">
        <v>39</v>
      </c>
      <c r="C92" s="113"/>
      <c r="D92" s="113"/>
      <c r="E92" s="113"/>
      <c r="F92" s="113"/>
      <c r="G92" s="113"/>
      <c r="H92" s="113"/>
    </row>
    <row r="93" spans="2:8" ht="23.25" customHeight="1">
      <c r="B93" s="114" t="s">
        <v>37</v>
      </c>
      <c r="C93" s="114"/>
      <c r="D93" s="114"/>
      <c r="E93" s="114"/>
      <c r="F93" s="114"/>
      <c r="G93" s="114"/>
    </row>
    <row r="94" spans="2:8">
      <c r="C94" s="84"/>
      <c r="G94" s="7"/>
    </row>
    <row r="95" spans="2:8" ht="25.5">
      <c r="C95" s="13" t="s">
        <v>5</v>
      </c>
      <c r="D95" s="6"/>
    </row>
    <row r="96" spans="2:8" ht="20.25" customHeight="1">
      <c r="B96" s="9"/>
      <c r="C96" s="103" t="s">
        <v>15</v>
      </c>
      <c r="D96" s="124" t="s">
        <v>87</v>
      </c>
      <c r="E96" s="125"/>
      <c r="F96" s="125"/>
      <c r="G96" s="126"/>
      <c r="H96" s="38"/>
    </row>
    <row r="97" spans="2:8" ht="20.25" customHeight="1">
      <c r="B97" s="9"/>
      <c r="C97" s="104"/>
      <c r="D97" s="124" t="s">
        <v>89</v>
      </c>
      <c r="E97" s="125"/>
      <c r="F97" s="125"/>
      <c r="G97" s="126"/>
      <c r="H97" s="38"/>
    </row>
    <row r="98" spans="2:8" ht="20.25" customHeight="1">
      <c r="B98" s="9"/>
      <c r="C98" s="105"/>
      <c r="D98" s="124" t="s">
        <v>90</v>
      </c>
      <c r="E98" s="125"/>
      <c r="F98" s="125"/>
      <c r="G98" s="126"/>
      <c r="H98" s="38"/>
    </row>
    <row r="99" spans="2:8">
      <c r="C99" s="34" t="s">
        <v>12</v>
      </c>
      <c r="D99" s="51">
        <v>7</v>
      </c>
      <c r="E99" s="47"/>
      <c r="F99" s="9"/>
    </row>
    <row r="100" spans="2:8" ht="23.25" customHeight="1">
      <c r="C100" s="1" t="s">
        <v>9</v>
      </c>
      <c r="D100" s="52">
        <v>297</v>
      </c>
      <c r="E100" s="127" t="s">
        <v>16</v>
      </c>
      <c r="F100" s="108"/>
      <c r="G100" s="111">
        <f>D101/D100</f>
        <v>22.550808080808082</v>
      </c>
    </row>
    <row r="101" spans="2:8">
      <c r="C101" s="1" t="s">
        <v>10</v>
      </c>
      <c r="D101" s="52">
        <v>6697.59</v>
      </c>
      <c r="E101" s="128"/>
      <c r="F101" s="110"/>
      <c r="G101" s="112"/>
    </row>
    <row r="102" spans="2:8">
      <c r="C102" s="36"/>
      <c r="D102" s="37"/>
      <c r="E102" s="48"/>
    </row>
    <row r="103" spans="2:8">
      <c r="C103" s="35" t="s">
        <v>7</v>
      </c>
      <c r="D103" s="82" t="s">
        <v>91</v>
      </c>
    </row>
    <row r="104" spans="2:8">
      <c r="C104" s="35" t="s">
        <v>11</v>
      </c>
      <c r="D104" s="53">
        <v>80</v>
      </c>
    </row>
    <row r="105" spans="2:8">
      <c r="C105" s="35" t="s">
        <v>13</v>
      </c>
      <c r="D105" s="67" t="s">
        <v>35</v>
      </c>
      <c r="E105" s="39"/>
    </row>
    <row r="106" spans="2:8" ht="24" thickBot="1">
      <c r="C106" s="40"/>
      <c r="D106" s="40"/>
    </row>
    <row r="107" spans="2:8" ht="48" customHeight="1" thickBot="1">
      <c r="B107" s="115" t="s">
        <v>17</v>
      </c>
      <c r="C107" s="116"/>
      <c r="D107" s="22" t="s">
        <v>20</v>
      </c>
      <c r="E107" s="117" t="s">
        <v>22</v>
      </c>
      <c r="F107" s="118"/>
      <c r="G107" s="2" t="s">
        <v>21</v>
      </c>
    </row>
    <row r="108" spans="2:8" ht="24" customHeight="1" thickBot="1">
      <c r="B108" s="92" t="s">
        <v>92</v>
      </c>
      <c r="C108" s="93"/>
      <c r="D108" s="77">
        <v>198.39</v>
      </c>
      <c r="E108" s="54">
        <v>7</v>
      </c>
      <c r="F108" s="17" t="s">
        <v>25</v>
      </c>
      <c r="G108" s="25">
        <f t="shared" ref="G108:G115" si="2">D108*E108</f>
        <v>1388.73</v>
      </c>
      <c r="H108" s="123"/>
    </row>
    <row r="109" spans="2:8" ht="23.25" customHeight="1">
      <c r="B109" s="95" t="s">
        <v>18</v>
      </c>
      <c r="C109" s="96"/>
      <c r="D109" s="73">
        <v>1070</v>
      </c>
      <c r="E109" s="73">
        <v>1.6</v>
      </c>
      <c r="F109" s="18" t="s">
        <v>26</v>
      </c>
      <c r="G109" s="26">
        <f t="shared" si="2"/>
        <v>1712</v>
      </c>
      <c r="H109" s="123"/>
    </row>
    <row r="110" spans="2:8" ht="24" customHeight="1" thickBot="1">
      <c r="B110" s="97" t="s">
        <v>19</v>
      </c>
      <c r="C110" s="98"/>
      <c r="D110" s="72">
        <v>2145</v>
      </c>
      <c r="E110" s="72">
        <v>1.6</v>
      </c>
      <c r="F110" s="19" t="s">
        <v>26</v>
      </c>
      <c r="G110" s="27">
        <f t="shared" si="2"/>
        <v>3432</v>
      </c>
      <c r="H110" s="123"/>
    </row>
    <row r="111" spans="2:8" ht="24" customHeight="1" thickBot="1">
      <c r="B111" s="119" t="s">
        <v>93</v>
      </c>
      <c r="C111" s="120"/>
      <c r="D111" s="69">
        <v>0</v>
      </c>
      <c r="E111" s="69">
        <v>0</v>
      </c>
      <c r="F111" s="23" t="s">
        <v>25</v>
      </c>
      <c r="G111" s="28">
        <f t="shared" si="2"/>
        <v>0</v>
      </c>
      <c r="H111" s="123"/>
    </row>
    <row r="112" spans="2:8" ht="23.25" customHeight="1">
      <c r="B112" s="95" t="s">
        <v>94</v>
      </c>
      <c r="C112" s="96"/>
      <c r="D112" s="73">
        <v>0</v>
      </c>
      <c r="E112" s="73">
        <v>0</v>
      </c>
      <c r="F112" s="18" t="s">
        <v>25</v>
      </c>
      <c r="G112" s="26">
        <f t="shared" si="2"/>
        <v>0</v>
      </c>
      <c r="H112" s="123"/>
    </row>
    <row r="113" spans="2:8" ht="23.25" customHeight="1">
      <c r="B113" s="121" t="s">
        <v>95</v>
      </c>
      <c r="C113" s="122"/>
      <c r="D113" s="70">
        <v>0</v>
      </c>
      <c r="E113" s="70">
        <v>0</v>
      </c>
      <c r="F113" s="20" t="s">
        <v>25</v>
      </c>
      <c r="G113" s="29">
        <f t="shared" si="2"/>
        <v>0</v>
      </c>
      <c r="H113" s="123"/>
    </row>
    <row r="114" spans="2:8" ht="23.25" customHeight="1">
      <c r="B114" s="101" t="s">
        <v>96</v>
      </c>
      <c r="C114" s="102"/>
      <c r="D114" s="71">
        <v>0</v>
      </c>
      <c r="E114" s="59">
        <v>0</v>
      </c>
      <c r="F114" s="20" t="s">
        <v>25</v>
      </c>
      <c r="G114" s="29">
        <f t="shared" si="2"/>
        <v>0</v>
      </c>
      <c r="H114" s="123"/>
    </row>
    <row r="115" spans="2:8" ht="23.25" customHeight="1">
      <c r="B115" s="101" t="s">
        <v>97</v>
      </c>
      <c r="C115" s="102"/>
      <c r="D115" s="71">
        <v>0</v>
      </c>
      <c r="E115" s="59">
        <v>0</v>
      </c>
      <c r="F115" s="20" t="s">
        <v>25</v>
      </c>
      <c r="G115" s="29">
        <f t="shared" si="2"/>
        <v>0</v>
      </c>
      <c r="H115" s="123"/>
    </row>
    <row r="116" spans="2:8" ht="23.25" customHeight="1">
      <c r="B116" s="121" t="s">
        <v>98</v>
      </c>
      <c r="C116" s="122"/>
      <c r="D116" s="71">
        <v>0</v>
      </c>
      <c r="E116" s="59">
        <v>0</v>
      </c>
      <c r="F116" s="20" t="s">
        <v>25</v>
      </c>
      <c r="G116" s="29">
        <f>D116*E116</f>
        <v>0</v>
      </c>
      <c r="H116" s="123"/>
    </row>
    <row r="117" spans="2:8" ht="23.25" customHeight="1">
      <c r="B117" s="101" t="s">
        <v>99</v>
      </c>
      <c r="C117" s="102"/>
      <c r="D117" s="74">
        <v>0</v>
      </c>
      <c r="E117" s="75">
        <v>0</v>
      </c>
      <c r="F117" s="20" t="s">
        <v>25</v>
      </c>
      <c r="G117" s="29">
        <f>D117*E117</f>
        <v>0</v>
      </c>
      <c r="H117" s="123"/>
    </row>
    <row r="118" spans="2:8" ht="24" customHeight="1" thickBot="1">
      <c r="B118" s="97" t="s">
        <v>100</v>
      </c>
      <c r="C118" s="98"/>
      <c r="D118" s="72">
        <v>0</v>
      </c>
      <c r="E118" s="72">
        <v>0</v>
      </c>
      <c r="F118" s="19" t="s">
        <v>25</v>
      </c>
      <c r="G118" s="30">
        <f>D118*E118</f>
        <v>0</v>
      </c>
      <c r="H118" s="123"/>
    </row>
    <row r="119" spans="2:8">
      <c r="C119" s="3"/>
      <c r="D119" s="3"/>
      <c r="E119" s="4"/>
      <c r="F119" s="4"/>
      <c r="H119" s="43"/>
    </row>
    <row r="120" spans="2:8" ht="25.5">
      <c r="C120" s="13" t="s">
        <v>14</v>
      </c>
      <c r="D120" s="6"/>
    </row>
    <row r="121" spans="2:8" ht="20.25">
      <c r="C121" s="85" t="s">
        <v>6</v>
      </c>
      <c r="D121" s="83" t="s">
        <v>0</v>
      </c>
      <c r="E121" s="8">
        <f>IF(G108&gt;0, ROUND((G108+D101)/D101,2), 0)</f>
        <v>1.21</v>
      </c>
      <c r="F121" s="8"/>
      <c r="G121" s="9"/>
      <c r="H121" s="7"/>
    </row>
    <row r="122" spans="2:8">
      <c r="C122" s="85"/>
      <c r="D122" s="83" t="s">
        <v>1</v>
      </c>
      <c r="E122" s="8">
        <f>IF(SUM(G109:G110)&gt;0,ROUND((G109+G110+D101)/D101,2),0)</f>
        <v>1.77</v>
      </c>
      <c r="F122" s="8"/>
      <c r="G122" s="10"/>
      <c r="H122" s="45"/>
    </row>
    <row r="123" spans="2:8">
      <c r="C123" s="85"/>
      <c r="D123" s="83" t="s">
        <v>2</v>
      </c>
      <c r="E123" s="8">
        <f>IF(G111&gt;0,ROUND((G111+D101)/D101,2),0)</f>
        <v>0</v>
      </c>
      <c r="F123" s="11"/>
      <c r="G123" s="10"/>
    </row>
    <row r="124" spans="2:8">
      <c r="C124" s="85"/>
      <c r="D124" s="12" t="s">
        <v>3</v>
      </c>
      <c r="E124" s="31">
        <f>IF(SUM(G112:G118)&gt;0,ROUND((SUM(G112:G118)+D101)/D101,2),0)</f>
        <v>0</v>
      </c>
      <c r="F124" s="9"/>
      <c r="G124" s="10"/>
    </row>
    <row r="125" spans="2:8" ht="25.5">
      <c r="D125" s="32" t="s">
        <v>4</v>
      </c>
      <c r="E125" s="33">
        <f>SUM(E121:E124)-IF(VALUE(COUNTIF(E121:E124,"&gt;0"))=4,3,0)-IF(VALUE(COUNTIF(E121:E124,"&gt;0"))=3,2,0)-IF(VALUE(COUNTIF(E121:E124,"&gt;0"))=2,1,0)</f>
        <v>1.98</v>
      </c>
      <c r="F125" s="24"/>
    </row>
    <row r="126" spans="2:8">
      <c r="E126" s="14"/>
    </row>
    <row r="127" spans="2:8" ht="25.5">
      <c r="B127" s="21"/>
      <c r="C127" s="15" t="s">
        <v>23</v>
      </c>
      <c r="D127" s="86">
        <f>E125*D101</f>
        <v>13261.2282</v>
      </c>
      <c r="E127" s="86"/>
    </row>
    <row r="128" spans="2:8" ht="20.25">
      <c r="C128" s="16" t="s">
        <v>8</v>
      </c>
      <c r="D128" s="87">
        <f>D127/D100</f>
        <v>44.650599999999997</v>
      </c>
      <c r="E128" s="87"/>
      <c r="G128" s="7"/>
      <c r="H128" s="46"/>
    </row>
    <row r="136" spans="2:8" ht="110.25" customHeight="1"/>
    <row r="137" spans="2:8" ht="60.75" customHeight="1">
      <c r="B137" s="113" t="s">
        <v>40</v>
      </c>
      <c r="C137" s="113"/>
      <c r="D137" s="113"/>
      <c r="E137" s="113"/>
      <c r="F137" s="113"/>
      <c r="G137" s="113"/>
      <c r="H137" s="113"/>
    </row>
    <row r="138" spans="2:8" ht="23.25" customHeight="1">
      <c r="B138" s="114" t="s">
        <v>37</v>
      </c>
      <c r="C138" s="114"/>
      <c r="D138" s="114"/>
      <c r="E138" s="114"/>
      <c r="F138" s="114"/>
      <c r="G138" s="114"/>
    </row>
    <row r="139" spans="2:8">
      <c r="C139" s="84"/>
      <c r="G139" s="7"/>
    </row>
    <row r="140" spans="2:8" ht="25.5">
      <c r="C140" s="13" t="s">
        <v>5</v>
      </c>
      <c r="D140" s="6"/>
    </row>
    <row r="141" spans="2:8" ht="20.25" customHeight="1">
      <c r="B141" s="9"/>
      <c r="C141" s="103" t="s">
        <v>15</v>
      </c>
      <c r="D141" s="124" t="s">
        <v>87</v>
      </c>
      <c r="E141" s="125"/>
      <c r="F141" s="125"/>
      <c r="G141" s="126"/>
      <c r="H141" s="38"/>
    </row>
    <row r="142" spans="2:8" ht="20.25" customHeight="1">
      <c r="B142" s="9"/>
      <c r="C142" s="104"/>
      <c r="D142" s="124" t="s">
        <v>88</v>
      </c>
      <c r="E142" s="125"/>
      <c r="F142" s="125"/>
      <c r="G142" s="126"/>
      <c r="H142" s="38"/>
    </row>
    <row r="143" spans="2:8" ht="20.25" customHeight="1">
      <c r="B143" s="9"/>
      <c r="C143" s="105"/>
      <c r="D143" s="124" t="s">
        <v>109</v>
      </c>
      <c r="E143" s="125"/>
      <c r="F143" s="125"/>
      <c r="G143" s="126"/>
      <c r="H143" s="38"/>
    </row>
    <row r="144" spans="2:8">
      <c r="C144" s="34" t="s">
        <v>12</v>
      </c>
      <c r="D144" s="51">
        <v>2.5</v>
      </c>
      <c r="E144" s="47"/>
      <c r="F144" s="9"/>
    </row>
    <row r="145" spans="2:8" ht="23.25" customHeight="1">
      <c r="C145" s="1" t="s">
        <v>9</v>
      </c>
      <c r="D145" s="52">
        <v>469</v>
      </c>
      <c r="E145" s="127" t="s">
        <v>16</v>
      </c>
      <c r="F145" s="108"/>
      <c r="G145" s="111">
        <f>D146/D145</f>
        <v>3.1818550106609806</v>
      </c>
    </row>
    <row r="146" spans="2:8">
      <c r="C146" s="1" t="s">
        <v>10</v>
      </c>
      <c r="D146" s="52">
        <v>1492.29</v>
      </c>
      <c r="E146" s="128"/>
      <c r="F146" s="110"/>
      <c r="G146" s="112"/>
    </row>
    <row r="147" spans="2:8">
      <c r="C147" s="36"/>
      <c r="D147" s="37"/>
      <c r="E147" s="48"/>
    </row>
    <row r="148" spans="2:8">
      <c r="C148" s="35" t="s">
        <v>7</v>
      </c>
      <c r="D148" s="76" t="s">
        <v>108</v>
      </c>
    </row>
    <row r="149" spans="2:8">
      <c r="C149" s="35" t="s">
        <v>11</v>
      </c>
      <c r="D149" s="53">
        <v>50</v>
      </c>
    </row>
    <row r="150" spans="2:8">
      <c r="C150" s="35" t="s">
        <v>13</v>
      </c>
      <c r="D150" s="67" t="s">
        <v>34</v>
      </c>
      <c r="E150" s="39"/>
    </row>
    <row r="151" spans="2:8" ht="24" thickBot="1">
      <c r="C151" s="40"/>
      <c r="D151" s="40"/>
    </row>
    <row r="152" spans="2:8" ht="48" customHeight="1" thickBot="1">
      <c r="B152" s="115" t="s">
        <v>17</v>
      </c>
      <c r="C152" s="116"/>
      <c r="D152" s="22" t="s">
        <v>20</v>
      </c>
      <c r="E152" s="117" t="s">
        <v>22</v>
      </c>
      <c r="F152" s="118"/>
      <c r="G152" s="2" t="s">
        <v>21</v>
      </c>
    </row>
    <row r="153" spans="2:8" ht="24" customHeight="1" thickBot="1">
      <c r="B153" s="92" t="s">
        <v>92</v>
      </c>
      <c r="C153" s="93"/>
      <c r="D153" s="77">
        <v>230.18</v>
      </c>
      <c r="E153" s="54">
        <v>2.5</v>
      </c>
      <c r="F153" s="17" t="s">
        <v>25</v>
      </c>
      <c r="G153" s="25">
        <f t="shared" ref="G153:G160" si="3">D153*E153</f>
        <v>575.45000000000005</v>
      </c>
      <c r="H153" s="123"/>
    </row>
    <row r="154" spans="2:8" ht="23.25" customHeight="1">
      <c r="B154" s="95" t="s">
        <v>18</v>
      </c>
      <c r="C154" s="96"/>
      <c r="D154" s="73">
        <v>1070</v>
      </c>
      <c r="E154" s="73">
        <v>0.7</v>
      </c>
      <c r="F154" s="18" t="s">
        <v>26</v>
      </c>
      <c r="G154" s="26">
        <f t="shared" si="3"/>
        <v>749</v>
      </c>
      <c r="H154" s="123"/>
    </row>
    <row r="155" spans="2:8" ht="24" customHeight="1" thickBot="1">
      <c r="B155" s="97" t="s">
        <v>19</v>
      </c>
      <c r="C155" s="98"/>
      <c r="D155" s="72">
        <v>2145</v>
      </c>
      <c r="E155" s="72">
        <v>0.7</v>
      </c>
      <c r="F155" s="19" t="s">
        <v>26</v>
      </c>
      <c r="G155" s="27">
        <f t="shared" si="3"/>
        <v>1501.5</v>
      </c>
      <c r="H155" s="123"/>
    </row>
    <row r="156" spans="2:8" ht="24" customHeight="1" thickBot="1">
      <c r="B156" s="119" t="s">
        <v>93</v>
      </c>
      <c r="C156" s="120"/>
      <c r="D156" s="69">
        <v>4320</v>
      </c>
      <c r="E156" s="69">
        <v>0</v>
      </c>
      <c r="F156" s="23" t="s">
        <v>25</v>
      </c>
      <c r="G156" s="28">
        <f t="shared" si="3"/>
        <v>0</v>
      </c>
      <c r="H156" s="123"/>
    </row>
    <row r="157" spans="2:8" ht="23.25" customHeight="1">
      <c r="B157" s="95" t="s">
        <v>94</v>
      </c>
      <c r="C157" s="96"/>
      <c r="D157" s="73">
        <v>13140</v>
      </c>
      <c r="E157" s="73">
        <v>2.5</v>
      </c>
      <c r="F157" s="18" t="s">
        <v>25</v>
      </c>
      <c r="G157" s="26">
        <f t="shared" si="3"/>
        <v>32850</v>
      </c>
      <c r="H157" s="123"/>
    </row>
    <row r="158" spans="2:8" ht="23.25" customHeight="1">
      <c r="B158" s="121" t="s">
        <v>95</v>
      </c>
      <c r="C158" s="122"/>
      <c r="D158" s="70">
        <v>650</v>
      </c>
      <c r="E158" s="70">
        <v>2.5</v>
      </c>
      <c r="F158" s="20" t="s">
        <v>25</v>
      </c>
      <c r="G158" s="29">
        <f t="shared" si="3"/>
        <v>1625</v>
      </c>
      <c r="H158" s="123"/>
    </row>
    <row r="159" spans="2:8" ht="23.25" customHeight="1">
      <c r="B159" s="101" t="s">
        <v>96</v>
      </c>
      <c r="C159" s="102"/>
      <c r="D159" s="71">
        <v>9300</v>
      </c>
      <c r="E159" s="59">
        <v>0</v>
      </c>
      <c r="F159" s="20" t="s">
        <v>25</v>
      </c>
      <c r="G159" s="29">
        <f t="shared" si="3"/>
        <v>0</v>
      </c>
      <c r="H159" s="123"/>
    </row>
    <row r="160" spans="2:8" ht="23.25" customHeight="1">
      <c r="B160" s="101" t="s">
        <v>97</v>
      </c>
      <c r="C160" s="102"/>
      <c r="D160" s="71">
        <v>3330</v>
      </c>
      <c r="E160" s="59">
        <v>0</v>
      </c>
      <c r="F160" s="20" t="s">
        <v>25</v>
      </c>
      <c r="G160" s="29">
        <f t="shared" si="3"/>
        <v>0</v>
      </c>
      <c r="H160" s="123"/>
    </row>
    <row r="161" spans="2:8" ht="23.25" customHeight="1">
      <c r="B161" s="121" t="s">
        <v>98</v>
      </c>
      <c r="C161" s="122"/>
      <c r="D161" s="71">
        <v>830</v>
      </c>
      <c r="E161" s="59">
        <v>0</v>
      </c>
      <c r="F161" s="20" t="s">
        <v>25</v>
      </c>
      <c r="G161" s="29">
        <f>D161*E161</f>
        <v>0</v>
      </c>
      <c r="H161" s="123"/>
    </row>
    <row r="162" spans="2:8" ht="23.25" customHeight="1">
      <c r="B162" s="101" t="s">
        <v>99</v>
      </c>
      <c r="C162" s="102"/>
      <c r="D162" s="74">
        <v>2755</v>
      </c>
      <c r="E162" s="75">
        <v>0</v>
      </c>
      <c r="F162" s="20" t="s">
        <v>25</v>
      </c>
      <c r="G162" s="29">
        <f>D162*E162</f>
        <v>0</v>
      </c>
      <c r="H162" s="123"/>
    </row>
    <row r="163" spans="2:8" ht="24" customHeight="1" thickBot="1">
      <c r="B163" s="97" t="s">
        <v>100</v>
      </c>
      <c r="C163" s="98"/>
      <c r="D163" s="72">
        <v>4420</v>
      </c>
      <c r="E163" s="72">
        <v>0</v>
      </c>
      <c r="F163" s="19" t="s">
        <v>25</v>
      </c>
      <c r="G163" s="30">
        <f>D163*E163</f>
        <v>0</v>
      </c>
      <c r="H163" s="123"/>
    </row>
    <row r="164" spans="2:8">
      <c r="C164" s="3"/>
      <c r="D164" s="3"/>
      <c r="E164" s="4"/>
      <c r="F164" s="4"/>
      <c r="H164" s="43"/>
    </row>
    <row r="165" spans="2:8" ht="25.5">
      <c r="C165" s="13" t="s">
        <v>14</v>
      </c>
      <c r="D165" s="6"/>
    </row>
    <row r="166" spans="2:8" ht="20.25">
      <c r="C166" s="85" t="s">
        <v>6</v>
      </c>
      <c r="D166" s="83" t="s">
        <v>0</v>
      </c>
      <c r="E166" s="8">
        <f>IF(G153&gt;0, ROUND((G153+D146)/D146,2), 0)</f>
        <v>1.39</v>
      </c>
      <c r="F166" s="8"/>
      <c r="G166" s="9"/>
      <c r="H166" s="7"/>
    </row>
    <row r="167" spans="2:8">
      <c r="C167" s="85"/>
      <c r="D167" s="83" t="s">
        <v>1</v>
      </c>
      <c r="E167" s="8">
        <f>IF(SUM(G154:G155)&gt;0,ROUND((G154+G155+D146)/D146,2),0)</f>
        <v>2.5099999999999998</v>
      </c>
      <c r="F167" s="8"/>
      <c r="G167" s="10"/>
      <c r="H167" s="45"/>
    </row>
    <row r="168" spans="2:8">
      <c r="C168" s="85"/>
      <c r="D168" s="83" t="s">
        <v>2</v>
      </c>
      <c r="E168" s="8">
        <f>IF(G156&gt;0,ROUND((G156+D146)/D146,2),0)</f>
        <v>0</v>
      </c>
      <c r="F168" s="11"/>
      <c r="G168" s="10"/>
    </row>
    <row r="169" spans="2:8">
      <c r="C169" s="85"/>
      <c r="D169" s="12" t="s">
        <v>3</v>
      </c>
      <c r="E169" s="31">
        <f>IF(SUM(G157:G163)&gt;0,ROUND((SUM(G157:G163)+D146)/D146,2),0)</f>
        <v>24.1</v>
      </c>
      <c r="F169" s="9"/>
      <c r="G169" s="10"/>
    </row>
    <row r="170" spans="2:8" ht="25.5">
      <c r="D170" s="32" t="s">
        <v>4</v>
      </c>
      <c r="E170" s="33">
        <f>SUM(E166:E169)-IF(VALUE(COUNTIF(E166:E169,"&gt;0"))=4,3,0)-IF(VALUE(COUNTIF(E166:E169,"&gt;0"))=3,2,0)-IF(VALUE(COUNTIF(E166:E169,"&gt;0"))=2,1,0)</f>
        <v>26</v>
      </c>
      <c r="F170" s="24"/>
    </row>
    <row r="171" spans="2:8">
      <c r="E171" s="14"/>
    </row>
    <row r="172" spans="2:8" ht="25.5">
      <c r="B172" s="21"/>
      <c r="C172" s="15" t="s">
        <v>23</v>
      </c>
      <c r="D172" s="86">
        <f>E170*D146</f>
        <v>38799.54</v>
      </c>
      <c r="E172" s="86"/>
    </row>
    <row r="173" spans="2:8" ht="20.25">
      <c r="C173" s="16" t="s">
        <v>8</v>
      </c>
      <c r="D173" s="87">
        <f>D172/D145</f>
        <v>82.728230277185503</v>
      </c>
      <c r="E173" s="87"/>
      <c r="G173" s="7"/>
      <c r="H173" s="46"/>
    </row>
    <row r="181" spans="2:8" ht="84.75" customHeight="1"/>
    <row r="182" spans="2:8" ht="60.75" customHeight="1">
      <c r="B182" s="113" t="s">
        <v>41</v>
      </c>
      <c r="C182" s="113"/>
      <c r="D182" s="113"/>
      <c r="E182" s="113"/>
      <c r="F182" s="113"/>
      <c r="G182" s="113"/>
      <c r="H182" s="113"/>
    </row>
    <row r="183" spans="2:8" ht="23.25" customHeight="1">
      <c r="B183" s="114" t="s">
        <v>37</v>
      </c>
      <c r="C183" s="114"/>
      <c r="D183" s="114"/>
      <c r="E183" s="114"/>
      <c r="F183" s="114"/>
      <c r="G183" s="114"/>
    </row>
    <row r="184" spans="2:8">
      <c r="C184" s="84"/>
      <c r="G184" s="7"/>
    </row>
    <row r="185" spans="2:8" ht="25.5">
      <c r="C185" s="13" t="s">
        <v>5</v>
      </c>
      <c r="D185" s="6"/>
    </row>
    <row r="186" spans="2:8" ht="20.25" customHeight="1">
      <c r="B186" s="9"/>
      <c r="C186" s="103" t="s">
        <v>15</v>
      </c>
      <c r="D186" s="124" t="s">
        <v>87</v>
      </c>
      <c r="E186" s="125"/>
      <c r="F186" s="125"/>
      <c r="G186" s="126"/>
      <c r="H186" s="38"/>
    </row>
    <row r="187" spans="2:8" ht="20.25" customHeight="1">
      <c r="B187" s="9"/>
      <c r="C187" s="104"/>
      <c r="D187" s="124" t="s">
        <v>88</v>
      </c>
      <c r="E187" s="125"/>
      <c r="F187" s="125"/>
      <c r="G187" s="126"/>
      <c r="H187" s="38"/>
    </row>
    <row r="188" spans="2:8" ht="20.25" customHeight="1">
      <c r="B188" s="9"/>
      <c r="C188" s="105"/>
      <c r="D188" s="124" t="s">
        <v>110</v>
      </c>
      <c r="E188" s="125"/>
      <c r="F188" s="125"/>
      <c r="G188" s="126"/>
      <c r="H188" s="38"/>
    </row>
    <row r="189" spans="2:8">
      <c r="C189" s="34" t="s">
        <v>12</v>
      </c>
      <c r="D189" s="51">
        <v>3</v>
      </c>
      <c r="E189" s="47"/>
      <c r="F189" s="9"/>
    </row>
    <row r="190" spans="2:8" ht="23.25" customHeight="1">
      <c r="C190" s="1" t="s">
        <v>9</v>
      </c>
      <c r="D190" s="52">
        <v>636</v>
      </c>
      <c r="E190" s="127" t="s">
        <v>16</v>
      </c>
      <c r="F190" s="108"/>
      <c r="G190" s="111">
        <f>D191/D190</f>
        <v>4.0409591194968559</v>
      </c>
    </row>
    <row r="191" spans="2:8">
      <c r="C191" s="1" t="s">
        <v>10</v>
      </c>
      <c r="D191" s="52">
        <v>2570.0500000000002</v>
      </c>
      <c r="E191" s="128"/>
      <c r="F191" s="110"/>
      <c r="G191" s="112"/>
    </row>
    <row r="192" spans="2:8">
      <c r="C192" s="36"/>
      <c r="D192" s="37"/>
      <c r="E192" s="48"/>
    </row>
    <row r="193" spans="2:8">
      <c r="C193" s="35" t="s">
        <v>7</v>
      </c>
      <c r="D193" s="76" t="s">
        <v>108</v>
      </c>
    </row>
    <row r="194" spans="2:8">
      <c r="C194" s="35" t="s">
        <v>11</v>
      </c>
      <c r="D194" s="53">
        <v>50</v>
      </c>
    </row>
    <row r="195" spans="2:8">
      <c r="C195" s="35" t="s">
        <v>13</v>
      </c>
      <c r="D195" s="67" t="s">
        <v>34</v>
      </c>
      <c r="E195" s="39"/>
    </row>
    <row r="196" spans="2:8" ht="24" thickBot="1">
      <c r="C196" s="40"/>
      <c r="D196" s="40"/>
    </row>
    <row r="197" spans="2:8" ht="48" customHeight="1" thickBot="1">
      <c r="B197" s="115" t="s">
        <v>17</v>
      </c>
      <c r="C197" s="116"/>
      <c r="D197" s="22" t="s">
        <v>20</v>
      </c>
      <c r="E197" s="117" t="s">
        <v>22</v>
      </c>
      <c r="F197" s="118"/>
      <c r="G197" s="2" t="s">
        <v>21</v>
      </c>
    </row>
    <row r="198" spans="2:8" ht="24" customHeight="1" thickBot="1">
      <c r="B198" s="92" t="s">
        <v>92</v>
      </c>
      <c r="C198" s="93"/>
      <c r="D198" s="77">
        <v>230.18</v>
      </c>
      <c r="E198" s="54">
        <v>3</v>
      </c>
      <c r="F198" s="17" t="s">
        <v>25</v>
      </c>
      <c r="G198" s="25">
        <f t="shared" ref="G198:G205" si="4">D198*E198</f>
        <v>690.54</v>
      </c>
      <c r="H198" s="123"/>
    </row>
    <row r="199" spans="2:8" ht="23.25" customHeight="1">
      <c r="B199" s="95" t="s">
        <v>18</v>
      </c>
      <c r="C199" s="96"/>
      <c r="D199" s="73">
        <v>1070</v>
      </c>
      <c r="E199" s="73">
        <v>0.8</v>
      </c>
      <c r="F199" s="18" t="s">
        <v>26</v>
      </c>
      <c r="G199" s="26">
        <f t="shared" si="4"/>
        <v>856</v>
      </c>
      <c r="H199" s="123"/>
    </row>
    <row r="200" spans="2:8" ht="24" customHeight="1" thickBot="1">
      <c r="B200" s="97" t="s">
        <v>19</v>
      </c>
      <c r="C200" s="98"/>
      <c r="D200" s="72">
        <v>2145</v>
      </c>
      <c r="E200" s="72">
        <v>0.8</v>
      </c>
      <c r="F200" s="19" t="s">
        <v>26</v>
      </c>
      <c r="G200" s="27">
        <f t="shared" si="4"/>
        <v>1716</v>
      </c>
      <c r="H200" s="123"/>
    </row>
    <row r="201" spans="2:8" ht="24" customHeight="1" thickBot="1">
      <c r="B201" s="119" t="s">
        <v>93</v>
      </c>
      <c r="C201" s="120"/>
      <c r="D201" s="69">
        <v>4320</v>
      </c>
      <c r="E201" s="69">
        <v>0</v>
      </c>
      <c r="F201" s="23" t="s">
        <v>25</v>
      </c>
      <c r="G201" s="28">
        <f t="shared" si="4"/>
        <v>0</v>
      </c>
      <c r="H201" s="123"/>
    </row>
    <row r="202" spans="2:8" ht="23.25" customHeight="1">
      <c r="B202" s="95" t="s">
        <v>94</v>
      </c>
      <c r="C202" s="96"/>
      <c r="D202" s="73">
        <v>13140</v>
      </c>
      <c r="E202" s="73">
        <v>3</v>
      </c>
      <c r="F202" s="18" t="s">
        <v>25</v>
      </c>
      <c r="G202" s="26">
        <f t="shared" si="4"/>
        <v>39420</v>
      </c>
      <c r="H202" s="123"/>
    </row>
    <row r="203" spans="2:8" ht="23.25" customHeight="1">
      <c r="B203" s="121" t="s">
        <v>95</v>
      </c>
      <c r="C203" s="122"/>
      <c r="D203" s="70">
        <v>650</v>
      </c>
      <c r="E203" s="70">
        <v>3</v>
      </c>
      <c r="F203" s="20" t="s">
        <v>25</v>
      </c>
      <c r="G203" s="29">
        <f t="shared" si="4"/>
        <v>1950</v>
      </c>
      <c r="H203" s="123"/>
    </row>
    <row r="204" spans="2:8" ht="23.25" customHeight="1">
      <c r="B204" s="101" t="s">
        <v>96</v>
      </c>
      <c r="C204" s="102"/>
      <c r="D204" s="71">
        <v>9300</v>
      </c>
      <c r="E204" s="59">
        <v>0</v>
      </c>
      <c r="F204" s="20" t="s">
        <v>25</v>
      </c>
      <c r="G204" s="29">
        <f t="shared" si="4"/>
        <v>0</v>
      </c>
      <c r="H204" s="123"/>
    </row>
    <row r="205" spans="2:8" ht="23.25" customHeight="1">
      <c r="B205" s="101" t="s">
        <v>97</v>
      </c>
      <c r="C205" s="102"/>
      <c r="D205" s="71">
        <v>3330</v>
      </c>
      <c r="E205" s="59">
        <v>0</v>
      </c>
      <c r="F205" s="20" t="s">
        <v>25</v>
      </c>
      <c r="G205" s="29">
        <f t="shared" si="4"/>
        <v>0</v>
      </c>
      <c r="H205" s="123"/>
    </row>
    <row r="206" spans="2:8" ht="23.25" customHeight="1">
      <c r="B206" s="121" t="s">
        <v>98</v>
      </c>
      <c r="C206" s="122"/>
      <c r="D206" s="71">
        <v>830</v>
      </c>
      <c r="E206" s="59">
        <v>0</v>
      </c>
      <c r="F206" s="20" t="s">
        <v>25</v>
      </c>
      <c r="G206" s="29">
        <f>D206*E206</f>
        <v>0</v>
      </c>
      <c r="H206" s="123"/>
    </row>
    <row r="207" spans="2:8" ht="23.25" customHeight="1">
      <c r="B207" s="101" t="s">
        <v>99</v>
      </c>
      <c r="C207" s="102"/>
      <c r="D207" s="74">
        <v>2755</v>
      </c>
      <c r="E207" s="75">
        <v>0</v>
      </c>
      <c r="F207" s="20" t="s">
        <v>25</v>
      </c>
      <c r="G207" s="29">
        <f>D207*E207</f>
        <v>0</v>
      </c>
      <c r="H207" s="123"/>
    </row>
    <row r="208" spans="2:8" ht="24" customHeight="1" thickBot="1">
      <c r="B208" s="97" t="s">
        <v>100</v>
      </c>
      <c r="C208" s="98"/>
      <c r="D208" s="72">
        <v>4420</v>
      </c>
      <c r="E208" s="72">
        <v>0</v>
      </c>
      <c r="F208" s="19" t="s">
        <v>25</v>
      </c>
      <c r="G208" s="30">
        <f>D208*E208</f>
        <v>0</v>
      </c>
      <c r="H208" s="123"/>
    </row>
    <row r="209" spans="2:8">
      <c r="C209" s="3"/>
      <c r="D209" s="3"/>
      <c r="E209" s="4"/>
      <c r="F209" s="4"/>
      <c r="H209" s="43"/>
    </row>
    <row r="210" spans="2:8" ht="25.5">
      <c r="C210" s="13" t="s">
        <v>14</v>
      </c>
      <c r="D210" s="6"/>
    </row>
    <row r="211" spans="2:8" ht="20.25">
      <c r="C211" s="85" t="s">
        <v>6</v>
      </c>
      <c r="D211" s="83" t="s">
        <v>0</v>
      </c>
      <c r="E211" s="8">
        <f>IF(G198&gt;0, ROUND((G198+D191)/D191,2), 0)</f>
        <v>1.27</v>
      </c>
      <c r="F211" s="8"/>
      <c r="G211" s="9"/>
      <c r="H211" s="7"/>
    </row>
    <row r="212" spans="2:8">
      <c r="C212" s="85"/>
      <c r="D212" s="83" t="s">
        <v>1</v>
      </c>
      <c r="E212" s="8">
        <f>IF(SUM(G199:G200)&gt;0,ROUND((G199+G200+D191)/D191,2),0)</f>
        <v>2</v>
      </c>
      <c r="F212" s="8"/>
      <c r="G212" s="10"/>
      <c r="H212" s="45"/>
    </row>
    <row r="213" spans="2:8">
      <c r="C213" s="85"/>
      <c r="D213" s="83" t="s">
        <v>2</v>
      </c>
      <c r="E213" s="8">
        <f>IF(G201&gt;0,ROUND((G201+D191)/D191,2),0)</f>
        <v>0</v>
      </c>
      <c r="F213" s="11"/>
      <c r="G213" s="10"/>
    </row>
    <row r="214" spans="2:8">
      <c r="C214" s="85"/>
      <c r="D214" s="12" t="s">
        <v>3</v>
      </c>
      <c r="E214" s="31">
        <f>IF(SUM(G202:G208)&gt;0,ROUND((SUM(G202:G208)+D191)/D191,2),0)</f>
        <v>17.100000000000001</v>
      </c>
      <c r="F214" s="9"/>
      <c r="G214" s="10"/>
    </row>
    <row r="215" spans="2:8" ht="25.5">
      <c r="D215" s="32" t="s">
        <v>4</v>
      </c>
      <c r="E215" s="33">
        <f>SUM(E211:E214)-IF(VALUE(COUNTIF(E211:E214,"&gt;0"))=4,3,0)-IF(VALUE(COUNTIF(E211:E214,"&gt;0"))=3,2,0)-IF(VALUE(COUNTIF(E211:E214,"&gt;0"))=2,1,0)</f>
        <v>18.37</v>
      </c>
      <c r="F215" s="24"/>
    </row>
    <row r="216" spans="2:8">
      <c r="E216" s="14"/>
    </row>
    <row r="217" spans="2:8" ht="25.5">
      <c r="B217" s="21"/>
      <c r="C217" s="15" t="s">
        <v>23</v>
      </c>
      <c r="D217" s="86">
        <f>E215*D191</f>
        <v>47211.818500000008</v>
      </c>
      <c r="E217" s="86"/>
    </row>
    <row r="218" spans="2:8" ht="20.25">
      <c r="C218" s="16" t="s">
        <v>8</v>
      </c>
      <c r="D218" s="87">
        <f>D217/D190</f>
        <v>74.232419025157242</v>
      </c>
      <c r="E218" s="87"/>
      <c r="G218" s="7"/>
      <c r="H218" s="46"/>
    </row>
    <row r="226" spans="2:8" ht="84" customHeight="1"/>
    <row r="227" spans="2:8" ht="60.75" customHeight="1">
      <c r="B227" s="113" t="s">
        <v>42</v>
      </c>
      <c r="C227" s="113"/>
      <c r="D227" s="113"/>
      <c r="E227" s="113"/>
      <c r="F227" s="113"/>
      <c r="G227" s="113"/>
      <c r="H227" s="113"/>
    </row>
    <row r="228" spans="2:8" ht="23.25" customHeight="1">
      <c r="B228" s="114" t="s">
        <v>37</v>
      </c>
      <c r="C228" s="114"/>
      <c r="D228" s="114"/>
      <c r="E228" s="114"/>
      <c r="F228" s="114"/>
      <c r="G228" s="114"/>
    </row>
    <row r="229" spans="2:8">
      <c r="C229" s="84"/>
      <c r="G229" s="7"/>
    </row>
    <row r="230" spans="2:8" ht="25.5">
      <c r="C230" s="13" t="s">
        <v>5</v>
      </c>
      <c r="D230" s="6"/>
    </row>
    <row r="231" spans="2:8" ht="20.25" customHeight="1">
      <c r="B231" s="9"/>
      <c r="C231" s="103" t="s">
        <v>15</v>
      </c>
      <c r="D231" s="124" t="s">
        <v>87</v>
      </c>
      <c r="E231" s="125"/>
      <c r="F231" s="125"/>
      <c r="G231" s="126"/>
      <c r="H231" s="38"/>
    </row>
    <row r="232" spans="2:8" ht="20.25" customHeight="1">
      <c r="B232" s="9"/>
      <c r="C232" s="104"/>
      <c r="D232" s="124" t="s">
        <v>88</v>
      </c>
      <c r="E232" s="125"/>
      <c r="F232" s="125"/>
      <c r="G232" s="126"/>
      <c r="H232" s="38"/>
    </row>
    <row r="233" spans="2:8" ht="20.25" customHeight="1">
      <c r="B233" s="9"/>
      <c r="C233" s="105"/>
      <c r="D233" s="124" t="s">
        <v>111</v>
      </c>
      <c r="E233" s="125"/>
      <c r="F233" s="125"/>
      <c r="G233" s="126"/>
      <c r="H233" s="38"/>
    </row>
    <row r="234" spans="2:8">
      <c r="C234" s="34" t="s">
        <v>12</v>
      </c>
      <c r="D234" s="51">
        <v>1.2</v>
      </c>
      <c r="E234" s="47"/>
      <c r="F234" s="9"/>
    </row>
    <row r="235" spans="2:8" ht="23.25" customHeight="1">
      <c r="C235" s="1" t="s">
        <v>9</v>
      </c>
      <c r="D235" s="52">
        <v>144</v>
      </c>
      <c r="E235" s="127" t="s">
        <v>16</v>
      </c>
      <c r="F235" s="108"/>
      <c r="G235" s="111">
        <f>D236/D235</f>
        <v>30.532152777777778</v>
      </c>
    </row>
    <row r="236" spans="2:8">
      <c r="C236" s="1" t="s">
        <v>10</v>
      </c>
      <c r="D236" s="52">
        <v>4396.63</v>
      </c>
      <c r="E236" s="128"/>
      <c r="F236" s="110"/>
      <c r="G236" s="112"/>
    </row>
    <row r="237" spans="2:8">
      <c r="C237" s="36"/>
      <c r="D237" s="37"/>
      <c r="E237" s="48"/>
    </row>
    <row r="238" spans="2:8">
      <c r="C238" s="35" t="s">
        <v>7</v>
      </c>
      <c r="D238" s="76" t="s">
        <v>112</v>
      </c>
    </row>
    <row r="239" spans="2:8">
      <c r="C239" s="35" t="s">
        <v>11</v>
      </c>
      <c r="D239" s="53">
        <v>80</v>
      </c>
    </row>
    <row r="240" spans="2:8">
      <c r="C240" s="35" t="s">
        <v>13</v>
      </c>
      <c r="D240" s="67" t="s">
        <v>34</v>
      </c>
      <c r="E240" s="39"/>
    </row>
    <row r="241" spans="2:8" ht="24" thickBot="1">
      <c r="C241" s="40"/>
      <c r="D241" s="40"/>
    </row>
    <row r="242" spans="2:8" ht="48" customHeight="1" thickBot="1">
      <c r="B242" s="115" t="s">
        <v>17</v>
      </c>
      <c r="C242" s="116"/>
      <c r="D242" s="22" t="s">
        <v>20</v>
      </c>
      <c r="E242" s="117" t="s">
        <v>22</v>
      </c>
      <c r="F242" s="118"/>
      <c r="G242" s="2" t="s">
        <v>21</v>
      </c>
    </row>
    <row r="243" spans="2:8" ht="24" customHeight="1" thickBot="1">
      <c r="B243" s="92" t="s">
        <v>92</v>
      </c>
      <c r="C243" s="93"/>
      <c r="D243" s="77">
        <v>230.18</v>
      </c>
      <c r="E243" s="54">
        <v>1.2</v>
      </c>
      <c r="F243" s="17" t="s">
        <v>25</v>
      </c>
      <c r="G243" s="25">
        <f t="shared" ref="G243:G250" si="5">D243*E243</f>
        <v>276.21600000000001</v>
      </c>
      <c r="H243" s="123"/>
    </row>
    <row r="244" spans="2:8" ht="23.25" customHeight="1">
      <c r="B244" s="95" t="s">
        <v>18</v>
      </c>
      <c r="C244" s="96"/>
      <c r="D244" s="73">
        <v>1070</v>
      </c>
      <c r="E244" s="73">
        <v>0.44</v>
      </c>
      <c r="F244" s="18" t="s">
        <v>26</v>
      </c>
      <c r="G244" s="26">
        <f t="shared" si="5"/>
        <v>470.8</v>
      </c>
      <c r="H244" s="123"/>
    </row>
    <row r="245" spans="2:8" ht="24" customHeight="1" thickBot="1">
      <c r="B245" s="97" t="s">
        <v>19</v>
      </c>
      <c r="C245" s="98"/>
      <c r="D245" s="72">
        <v>2145</v>
      </c>
      <c r="E245" s="72">
        <v>0.44</v>
      </c>
      <c r="F245" s="19" t="s">
        <v>26</v>
      </c>
      <c r="G245" s="27">
        <f t="shared" si="5"/>
        <v>943.8</v>
      </c>
      <c r="H245" s="123"/>
    </row>
    <row r="246" spans="2:8" ht="24" customHeight="1" thickBot="1">
      <c r="B246" s="119" t="s">
        <v>93</v>
      </c>
      <c r="C246" s="120"/>
      <c r="D246" s="69">
        <v>4320</v>
      </c>
      <c r="E246" s="69">
        <v>0</v>
      </c>
      <c r="F246" s="23" t="s">
        <v>25</v>
      </c>
      <c r="G246" s="28">
        <f t="shared" si="5"/>
        <v>0</v>
      </c>
      <c r="H246" s="123"/>
    </row>
    <row r="247" spans="2:8" ht="23.25" customHeight="1">
      <c r="B247" s="95" t="s">
        <v>94</v>
      </c>
      <c r="C247" s="96"/>
      <c r="D247" s="73">
        <v>23080</v>
      </c>
      <c r="E247" s="73">
        <v>1.2</v>
      </c>
      <c r="F247" s="18" t="s">
        <v>25</v>
      </c>
      <c r="G247" s="26">
        <f t="shared" si="5"/>
        <v>27696</v>
      </c>
      <c r="H247" s="123"/>
    </row>
    <row r="248" spans="2:8" ht="23.25" customHeight="1">
      <c r="B248" s="121" t="s">
        <v>95</v>
      </c>
      <c r="C248" s="122"/>
      <c r="D248" s="70">
        <v>650</v>
      </c>
      <c r="E248" s="70">
        <v>0</v>
      </c>
      <c r="F248" s="20" t="s">
        <v>25</v>
      </c>
      <c r="G248" s="29">
        <f t="shared" si="5"/>
        <v>0</v>
      </c>
      <c r="H248" s="123"/>
    </row>
    <row r="249" spans="2:8" ht="23.25" customHeight="1">
      <c r="B249" s="101" t="s">
        <v>96</v>
      </c>
      <c r="C249" s="102"/>
      <c r="D249" s="71">
        <v>9300</v>
      </c>
      <c r="E249" s="59">
        <v>1.2</v>
      </c>
      <c r="F249" s="20" t="s">
        <v>25</v>
      </c>
      <c r="G249" s="29">
        <f t="shared" si="5"/>
        <v>11160</v>
      </c>
      <c r="H249" s="123"/>
    </row>
    <row r="250" spans="2:8" ht="23.25" customHeight="1">
      <c r="B250" s="101" t="s">
        <v>97</v>
      </c>
      <c r="C250" s="102"/>
      <c r="D250" s="71">
        <v>3330</v>
      </c>
      <c r="E250" s="59">
        <v>1.2</v>
      </c>
      <c r="F250" s="20" t="s">
        <v>25</v>
      </c>
      <c r="G250" s="29">
        <f t="shared" si="5"/>
        <v>3996</v>
      </c>
      <c r="H250" s="123"/>
    </row>
    <row r="251" spans="2:8" ht="23.25" customHeight="1">
      <c r="B251" s="121" t="s">
        <v>98</v>
      </c>
      <c r="C251" s="122"/>
      <c r="D251" s="71">
        <v>830</v>
      </c>
      <c r="E251" s="59">
        <v>1.2</v>
      </c>
      <c r="F251" s="20" t="s">
        <v>25</v>
      </c>
      <c r="G251" s="29">
        <f>D251*E251</f>
        <v>996</v>
      </c>
      <c r="H251" s="123"/>
    </row>
    <row r="252" spans="2:8" ht="23.25" customHeight="1">
      <c r="B252" s="101" t="s">
        <v>99</v>
      </c>
      <c r="C252" s="102"/>
      <c r="D252" s="74">
        <v>2755</v>
      </c>
      <c r="E252" s="75">
        <v>1.2</v>
      </c>
      <c r="F252" s="20" t="s">
        <v>25</v>
      </c>
      <c r="G252" s="29">
        <f>D252*E252</f>
        <v>3306</v>
      </c>
      <c r="H252" s="123"/>
    </row>
    <row r="253" spans="2:8" ht="24" customHeight="1" thickBot="1">
      <c r="B253" s="97" t="s">
        <v>100</v>
      </c>
      <c r="C253" s="98"/>
      <c r="D253" s="72">
        <v>4420</v>
      </c>
      <c r="E253" s="72">
        <v>6</v>
      </c>
      <c r="F253" s="19" t="s">
        <v>25</v>
      </c>
      <c r="G253" s="30">
        <f>D253*E253</f>
        <v>26520</v>
      </c>
      <c r="H253" s="123"/>
    </row>
    <row r="254" spans="2:8">
      <c r="C254" s="3"/>
      <c r="D254" s="3"/>
      <c r="E254" s="4"/>
      <c r="F254" s="4"/>
      <c r="H254" s="43"/>
    </row>
    <row r="255" spans="2:8" ht="25.5">
      <c r="C255" s="13" t="s">
        <v>14</v>
      </c>
      <c r="D255" s="6"/>
    </row>
    <row r="256" spans="2:8" ht="20.25">
      <c r="C256" s="85" t="s">
        <v>6</v>
      </c>
      <c r="D256" s="83" t="s">
        <v>0</v>
      </c>
      <c r="E256" s="8">
        <f>IF(G243&gt;0, ROUND((G243+D236)/D236,2), 0)</f>
        <v>1.06</v>
      </c>
      <c r="F256" s="8"/>
      <c r="G256" s="9"/>
      <c r="H256" s="7"/>
    </row>
    <row r="257" spans="2:8">
      <c r="C257" s="85"/>
      <c r="D257" s="83" t="s">
        <v>1</v>
      </c>
      <c r="E257" s="8">
        <f>IF(SUM(G244:G245)&gt;0,ROUND((G244+G245+D236)/D236,2),0)</f>
        <v>1.32</v>
      </c>
      <c r="F257" s="8"/>
      <c r="G257" s="10"/>
      <c r="H257" s="45"/>
    </row>
    <row r="258" spans="2:8">
      <c r="C258" s="85"/>
      <c r="D258" s="83" t="s">
        <v>2</v>
      </c>
      <c r="E258" s="8">
        <f>IF(G246&gt;0,ROUND((G246+D236)/D236,2),0)</f>
        <v>0</v>
      </c>
      <c r="F258" s="11"/>
      <c r="G258" s="10"/>
    </row>
    <row r="259" spans="2:8">
      <c r="C259" s="85"/>
      <c r="D259" s="12" t="s">
        <v>3</v>
      </c>
      <c r="E259" s="31">
        <f>IF(SUM(G247:G253)&gt;0,ROUND((SUM(G247:G253)+D236)/D236,2),0)</f>
        <v>17.760000000000002</v>
      </c>
      <c r="F259" s="9"/>
      <c r="G259" s="10"/>
    </row>
    <row r="260" spans="2:8" ht="25.5">
      <c r="D260" s="32" t="s">
        <v>4</v>
      </c>
      <c r="E260" s="33">
        <f>SUM(E256:E259)-IF(VALUE(COUNTIF(E256:E259,"&gt;0"))=4,3,0)-IF(VALUE(COUNTIF(E256:E259,"&gt;0"))=3,2,0)-IF(VALUE(COUNTIF(E256:E259,"&gt;0"))=2,1,0)</f>
        <v>18.14</v>
      </c>
      <c r="F260" s="24"/>
    </row>
    <row r="261" spans="2:8">
      <c r="E261" s="14"/>
    </row>
    <row r="262" spans="2:8" ht="25.5">
      <c r="B262" s="21"/>
      <c r="C262" s="15" t="s">
        <v>23</v>
      </c>
      <c r="D262" s="86">
        <f>E260*D236</f>
        <v>79754.868200000012</v>
      </c>
      <c r="E262" s="86"/>
    </row>
    <row r="263" spans="2:8" ht="20.25">
      <c r="C263" s="16" t="s">
        <v>8</v>
      </c>
      <c r="D263" s="87">
        <f>D262/D235</f>
        <v>553.85325138888902</v>
      </c>
      <c r="E263" s="87"/>
      <c r="G263" s="7"/>
      <c r="H263" s="46"/>
    </row>
    <row r="271" spans="2:8" ht="85.5" customHeight="1"/>
    <row r="272" spans="2:8" ht="60.75" customHeight="1">
      <c r="B272" s="113" t="s">
        <v>43</v>
      </c>
      <c r="C272" s="113"/>
      <c r="D272" s="113"/>
      <c r="E272" s="113"/>
      <c r="F272" s="113"/>
      <c r="G272" s="113"/>
      <c r="H272" s="113"/>
    </row>
    <row r="273" spans="2:8" ht="23.25" customHeight="1">
      <c r="B273" s="114" t="s">
        <v>37</v>
      </c>
      <c r="C273" s="114"/>
      <c r="D273" s="114"/>
      <c r="E273" s="114"/>
      <c r="F273" s="114"/>
      <c r="G273" s="114"/>
    </row>
    <row r="274" spans="2:8">
      <c r="C274" s="84"/>
      <c r="G274" s="7"/>
    </row>
    <row r="275" spans="2:8" ht="25.5">
      <c r="C275" s="13" t="s">
        <v>5</v>
      </c>
      <c r="D275" s="6"/>
    </row>
    <row r="276" spans="2:8" ht="20.25" customHeight="1">
      <c r="B276" s="9"/>
      <c r="C276" s="103" t="s">
        <v>15</v>
      </c>
      <c r="D276" s="124" t="s">
        <v>87</v>
      </c>
      <c r="E276" s="125"/>
      <c r="F276" s="125"/>
      <c r="G276" s="126"/>
      <c r="H276" s="38"/>
    </row>
    <row r="277" spans="2:8" ht="20.25" customHeight="1">
      <c r="B277" s="9"/>
      <c r="C277" s="104"/>
      <c r="D277" s="124" t="s">
        <v>88</v>
      </c>
      <c r="E277" s="125"/>
      <c r="F277" s="125"/>
      <c r="G277" s="126"/>
      <c r="H277" s="38"/>
    </row>
    <row r="278" spans="2:8" ht="20.25" customHeight="1">
      <c r="B278" s="9"/>
      <c r="C278" s="105"/>
      <c r="D278" s="124" t="s">
        <v>115</v>
      </c>
      <c r="E278" s="125"/>
      <c r="F278" s="125"/>
      <c r="G278" s="126"/>
      <c r="H278" s="38"/>
    </row>
    <row r="279" spans="2:8">
      <c r="C279" s="34" t="s">
        <v>12</v>
      </c>
      <c r="D279" s="51">
        <v>1.5</v>
      </c>
      <c r="E279" s="47"/>
      <c r="F279" s="9"/>
    </row>
    <row r="280" spans="2:8" ht="23.25" customHeight="1">
      <c r="C280" s="1" t="s">
        <v>9</v>
      </c>
      <c r="D280" s="52">
        <v>348</v>
      </c>
      <c r="E280" s="127" t="s">
        <v>16</v>
      </c>
      <c r="F280" s="108"/>
      <c r="G280" s="111">
        <f>D281/D280</f>
        <v>6.8380459770114941</v>
      </c>
    </row>
    <row r="281" spans="2:8">
      <c r="C281" s="1" t="s">
        <v>10</v>
      </c>
      <c r="D281" s="52">
        <v>2379.64</v>
      </c>
      <c r="E281" s="128"/>
      <c r="F281" s="110"/>
      <c r="G281" s="112"/>
    </row>
    <row r="282" spans="2:8">
      <c r="C282" s="36"/>
      <c r="D282" s="37"/>
      <c r="E282" s="48"/>
    </row>
    <row r="283" spans="2:8">
      <c r="C283" s="35" t="s">
        <v>7</v>
      </c>
      <c r="D283" s="76" t="s">
        <v>116</v>
      </c>
    </row>
    <row r="284" spans="2:8">
      <c r="C284" s="35" t="s">
        <v>11</v>
      </c>
      <c r="D284" s="53">
        <v>65</v>
      </c>
    </row>
    <row r="285" spans="2:8">
      <c r="C285" s="35" t="s">
        <v>13</v>
      </c>
      <c r="D285" s="67" t="s">
        <v>34</v>
      </c>
      <c r="E285" s="39"/>
    </row>
    <row r="286" spans="2:8" ht="24" thickBot="1">
      <c r="C286" s="40"/>
      <c r="D286" s="40"/>
    </row>
    <row r="287" spans="2:8" ht="48" customHeight="1" thickBot="1">
      <c r="B287" s="115" t="s">
        <v>17</v>
      </c>
      <c r="C287" s="116"/>
      <c r="D287" s="22" t="s">
        <v>20</v>
      </c>
      <c r="E287" s="117" t="s">
        <v>22</v>
      </c>
      <c r="F287" s="118"/>
      <c r="G287" s="2" t="s">
        <v>21</v>
      </c>
    </row>
    <row r="288" spans="2:8" ht="24" customHeight="1" thickBot="1">
      <c r="B288" s="92" t="s">
        <v>92</v>
      </c>
      <c r="C288" s="93"/>
      <c r="D288" s="77">
        <v>230.18</v>
      </c>
      <c r="E288" s="54">
        <v>1.5</v>
      </c>
      <c r="F288" s="17" t="s">
        <v>25</v>
      </c>
      <c r="G288" s="25">
        <f t="shared" ref="G288:G295" si="6">D288*E288</f>
        <v>345.27</v>
      </c>
      <c r="H288" s="123"/>
    </row>
    <row r="289" spans="2:8" ht="23.25" customHeight="1">
      <c r="B289" s="95" t="s">
        <v>18</v>
      </c>
      <c r="C289" s="96"/>
      <c r="D289" s="73">
        <v>1070</v>
      </c>
      <c r="E289" s="73">
        <v>0.5</v>
      </c>
      <c r="F289" s="18" t="s">
        <v>26</v>
      </c>
      <c r="G289" s="26">
        <f t="shared" si="6"/>
        <v>535</v>
      </c>
      <c r="H289" s="123"/>
    </row>
    <row r="290" spans="2:8" ht="24" customHeight="1" thickBot="1">
      <c r="B290" s="97" t="s">
        <v>19</v>
      </c>
      <c r="C290" s="98"/>
      <c r="D290" s="72">
        <v>2145</v>
      </c>
      <c r="E290" s="72">
        <v>0.5</v>
      </c>
      <c r="F290" s="19" t="s">
        <v>26</v>
      </c>
      <c r="G290" s="27">
        <f t="shared" si="6"/>
        <v>1072.5</v>
      </c>
      <c r="H290" s="123"/>
    </row>
    <row r="291" spans="2:8" ht="24" customHeight="1" thickBot="1">
      <c r="B291" s="119" t="s">
        <v>93</v>
      </c>
      <c r="C291" s="120"/>
      <c r="D291" s="69">
        <v>4320</v>
      </c>
      <c r="E291" s="69">
        <v>0</v>
      </c>
      <c r="F291" s="23" t="s">
        <v>25</v>
      </c>
      <c r="G291" s="28">
        <f t="shared" si="6"/>
        <v>0</v>
      </c>
      <c r="H291" s="123"/>
    </row>
    <row r="292" spans="2:8" ht="23.25" customHeight="1">
      <c r="B292" s="95" t="s">
        <v>94</v>
      </c>
      <c r="C292" s="96"/>
      <c r="D292" s="73">
        <v>13140</v>
      </c>
      <c r="E292" s="73">
        <v>1.5</v>
      </c>
      <c r="F292" s="18" t="s">
        <v>25</v>
      </c>
      <c r="G292" s="26">
        <f t="shared" si="6"/>
        <v>19710</v>
      </c>
      <c r="H292" s="123"/>
    </row>
    <row r="293" spans="2:8" ht="23.25" customHeight="1">
      <c r="B293" s="121" t="s">
        <v>95</v>
      </c>
      <c r="C293" s="122"/>
      <c r="D293" s="70">
        <v>650</v>
      </c>
      <c r="E293" s="70">
        <v>1.5</v>
      </c>
      <c r="F293" s="20" t="s">
        <v>25</v>
      </c>
      <c r="G293" s="29">
        <f t="shared" si="6"/>
        <v>975</v>
      </c>
      <c r="H293" s="123"/>
    </row>
    <row r="294" spans="2:8" ht="23.25" customHeight="1">
      <c r="B294" s="101" t="s">
        <v>96</v>
      </c>
      <c r="C294" s="102"/>
      <c r="D294" s="71">
        <v>9300</v>
      </c>
      <c r="E294" s="59">
        <v>0</v>
      </c>
      <c r="F294" s="20" t="s">
        <v>25</v>
      </c>
      <c r="G294" s="29">
        <f t="shared" si="6"/>
        <v>0</v>
      </c>
      <c r="H294" s="123"/>
    </row>
    <row r="295" spans="2:8" ht="23.25" customHeight="1">
      <c r="B295" s="101" t="s">
        <v>97</v>
      </c>
      <c r="C295" s="102"/>
      <c r="D295" s="71">
        <v>3330</v>
      </c>
      <c r="E295" s="59">
        <v>0</v>
      </c>
      <c r="F295" s="20" t="s">
        <v>25</v>
      </c>
      <c r="G295" s="29">
        <f t="shared" si="6"/>
        <v>0</v>
      </c>
      <c r="H295" s="123"/>
    </row>
    <row r="296" spans="2:8" ht="23.25" customHeight="1">
      <c r="B296" s="121" t="s">
        <v>98</v>
      </c>
      <c r="C296" s="122"/>
      <c r="D296" s="71">
        <v>830</v>
      </c>
      <c r="E296" s="59">
        <v>0</v>
      </c>
      <c r="F296" s="20" t="s">
        <v>25</v>
      </c>
      <c r="G296" s="29">
        <f>D296*E296</f>
        <v>0</v>
      </c>
      <c r="H296" s="123"/>
    </row>
    <row r="297" spans="2:8" ht="23.25" customHeight="1">
      <c r="B297" s="101" t="s">
        <v>99</v>
      </c>
      <c r="C297" s="102"/>
      <c r="D297" s="74">
        <v>2755</v>
      </c>
      <c r="E297" s="75">
        <v>0</v>
      </c>
      <c r="F297" s="20" t="s">
        <v>25</v>
      </c>
      <c r="G297" s="29">
        <f>D297*E297</f>
        <v>0</v>
      </c>
      <c r="H297" s="123"/>
    </row>
    <row r="298" spans="2:8" ht="24" customHeight="1" thickBot="1">
      <c r="B298" s="97" t="s">
        <v>100</v>
      </c>
      <c r="C298" s="98"/>
      <c r="D298" s="72">
        <v>4420</v>
      </c>
      <c r="E298" s="72">
        <v>0</v>
      </c>
      <c r="F298" s="19" t="s">
        <v>25</v>
      </c>
      <c r="G298" s="30">
        <f>D298*E298</f>
        <v>0</v>
      </c>
      <c r="H298" s="123"/>
    </row>
    <row r="299" spans="2:8">
      <c r="C299" s="3"/>
      <c r="D299" s="3"/>
      <c r="E299" s="4"/>
      <c r="F299" s="4"/>
      <c r="H299" s="43"/>
    </row>
    <row r="300" spans="2:8" ht="25.5">
      <c r="C300" s="13" t="s">
        <v>14</v>
      </c>
      <c r="D300" s="6"/>
    </row>
    <row r="301" spans="2:8" ht="20.25">
      <c r="C301" s="85" t="s">
        <v>6</v>
      </c>
      <c r="D301" s="83" t="s">
        <v>0</v>
      </c>
      <c r="E301" s="8">
        <f>IF(G288&gt;0, ROUND((G288+D281)/D281,2), 0)</f>
        <v>1.1499999999999999</v>
      </c>
      <c r="F301" s="8"/>
      <c r="G301" s="9"/>
      <c r="H301" s="7"/>
    </row>
    <row r="302" spans="2:8">
      <c r="C302" s="85"/>
      <c r="D302" s="83" t="s">
        <v>1</v>
      </c>
      <c r="E302" s="8">
        <f>IF(SUM(G289:G290)&gt;0,ROUND((G289+G290+D281)/D281,2),0)</f>
        <v>1.68</v>
      </c>
      <c r="F302" s="8"/>
      <c r="G302" s="10"/>
      <c r="H302" s="45"/>
    </row>
    <row r="303" spans="2:8">
      <c r="C303" s="85"/>
      <c r="D303" s="83" t="s">
        <v>2</v>
      </c>
      <c r="E303" s="8">
        <f>IF(G291&gt;0,ROUND((G291+D281)/D281,2),0)</f>
        <v>0</v>
      </c>
      <c r="F303" s="11"/>
      <c r="G303" s="10"/>
    </row>
    <row r="304" spans="2:8">
      <c r="C304" s="85"/>
      <c r="D304" s="12" t="s">
        <v>3</v>
      </c>
      <c r="E304" s="31">
        <f>IF(SUM(G292:G298)&gt;0,ROUND((SUM(G292:G298)+D281)/D281,2),0)</f>
        <v>9.69</v>
      </c>
      <c r="F304" s="9"/>
      <c r="G304" s="10"/>
    </row>
    <row r="305" spans="2:8" ht="25.5">
      <c r="D305" s="32" t="s">
        <v>4</v>
      </c>
      <c r="E305" s="33">
        <f>SUM(E301:E304)-IF(VALUE(COUNTIF(E301:E304,"&gt;0"))=4,3,0)-IF(VALUE(COUNTIF(E301:E304,"&gt;0"))=3,2,0)-IF(VALUE(COUNTIF(E301:E304,"&gt;0"))=2,1,0)</f>
        <v>10.52</v>
      </c>
      <c r="F305" s="24"/>
    </row>
    <row r="306" spans="2:8">
      <c r="E306" s="14"/>
    </row>
    <row r="307" spans="2:8" ht="25.5">
      <c r="B307" s="21"/>
      <c r="C307" s="15" t="s">
        <v>23</v>
      </c>
      <c r="D307" s="86">
        <f>E305*D281</f>
        <v>25033.812799999996</v>
      </c>
      <c r="E307" s="86"/>
    </row>
    <row r="308" spans="2:8" ht="20.25">
      <c r="C308" s="16" t="s">
        <v>8</v>
      </c>
      <c r="D308" s="87">
        <f>D307/D280</f>
        <v>71.936243678160906</v>
      </c>
      <c r="E308" s="87"/>
      <c r="G308" s="7"/>
      <c r="H308" s="46"/>
    </row>
    <row r="316" spans="2:8" ht="80.25" customHeight="1"/>
    <row r="317" spans="2:8" ht="60.75" customHeight="1">
      <c r="B317" s="113" t="s">
        <v>44</v>
      </c>
      <c r="C317" s="113"/>
      <c r="D317" s="113"/>
      <c r="E317" s="113"/>
      <c r="F317" s="113"/>
      <c r="G317" s="113"/>
      <c r="H317" s="113"/>
    </row>
    <row r="318" spans="2:8" ht="23.25" customHeight="1">
      <c r="B318" s="114" t="s">
        <v>37</v>
      </c>
      <c r="C318" s="114"/>
      <c r="D318" s="114"/>
      <c r="E318" s="114"/>
      <c r="F318" s="114"/>
      <c r="G318" s="114"/>
    </row>
    <row r="319" spans="2:8">
      <c r="C319" s="84"/>
      <c r="G319" s="7"/>
    </row>
    <row r="320" spans="2:8" ht="25.5">
      <c r="C320" s="13" t="s">
        <v>5</v>
      </c>
      <c r="D320" s="6"/>
    </row>
    <row r="321" spans="2:8" ht="20.25" customHeight="1">
      <c r="B321" s="9"/>
      <c r="C321" s="103" t="s">
        <v>15</v>
      </c>
      <c r="D321" s="124" t="s">
        <v>87</v>
      </c>
      <c r="E321" s="125"/>
      <c r="F321" s="125"/>
      <c r="G321" s="126"/>
      <c r="H321" s="38"/>
    </row>
    <row r="322" spans="2:8" ht="20.25" customHeight="1">
      <c r="B322" s="9"/>
      <c r="C322" s="104"/>
      <c r="D322" s="124" t="s">
        <v>88</v>
      </c>
      <c r="E322" s="125"/>
      <c r="F322" s="125"/>
      <c r="G322" s="126"/>
      <c r="H322" s="38"/>
    </row>
    <row r="323" spans="2:8" ht="20.25" customHeight="1">
      <c r="B323" s="9"/>
      <c r="C323" s="105"/>
      <c r="D323" s="124" t="s">
        <v>117</v>
      </c>
      <c r="E323" s="125"/>
      <c r="F323" s="125"/>
      <c r="G323" s="126"/>
      <c r="H323" s="38"/>
    </row>
    <row r="324" spans="2:8">
      <c r="C324" s="34" t="s">
        <v>12</v>
      </c>
      <c r="D324" s="51">
        <v>3.4</v>
      </c>
      <c r="E324" s="47"/>
      <c r="F324" s="9"/>
    </row>
    <row r="325" spans="2:8" ht="23.25" customHeight="1">
      <c r="C325" s="1" t="s">
        <v>9</v>
      </c>
      <c r="D325" s="52">
        <v>755</v>
      </c>
      <c r="E325" s="127" t="s">
        <v>16</v>
      </c>
      <c r="F325" s="108"/>
      <c r="G325" s="111">
        <f>D326/D325</f>
        <v>19.992092715231788</v>
      </c>
    </row>
    <row r="326" spans="2:8">
      <c r="C326" s="1" t="s">
        <v>10</v>
      </c>
      <c r="D326" s="52">
        <v>15094.03</v>
      </c>
      <c r="E326" s="128"/>
      <c r="F326" s="110"/>
      <c r="G326" s="112"/>
    </row>
    <row r="327" spans="2:8">
      <c r="C327" s="36"/>
      <c r="D327" s="37"/>
      <c r="E327" s="48"/>
    </row>
    <row r="328" spans="2:8">
      <c r="C328" s="35" t="s">
        <v>7</v>
      </c>
      <c r="D328" s="76" t="s">
        <v>118</v>
      </c>
    </row>
    <row r="329" spans="2:8">
      <c r="C329" s="35" t="s">
        <v>11</v>
      </c>
      <c r="D329" s="53">
        <v>150</v>
      </c>
    </row>
    <row r="330" spans="2:8">
      <c r="C330" s="35" t="s">
        <v>13</v>
      </c>
      <c r="D330" s="67" t="s">
        <v>34</v>
      </c>
      <c r="E330" s="39"/>
    </row>
    <row r="331" spans="2:8" ht="24" thickBot="1">
      <c r="C331" s="40"/>
      <c r="D331" s="40"/>
    </row>
    <row r="332" spans="2:8" ht="48" customHeight="1" thickBot="1">
      <c r="B332" s="115" t="s">
        <v>17</v>
      </c>
      <c r="C332" s="116"/>
      <c r="D332" s="22" t="s">
        <v>20</v>
      </c>
      <c r="E332" s="117" t="s">
        <v>22</v>
      </c>
      <c r="F332" s="118"/>
      <c r="G332" s="2" t="s">
        <v>21</v>
      </c>
    </row>
    <row r="333" spans="2:8" ht="24" customHeight="1" thickBot="1">
      <c r="B333" s="92" t="s">
        <v>92</v>
      </c>
      <c r="C333" s="93"/>
      <c r="D333" s="77">
        <v>230.18</v>
      </c>
      <c r="E333" s="54">
        <v>3.4</v>
      </c>
      <c r="F333" s="17" t="s">
        <v>25</v>
      </c>
      <c r="G333" s="25">
        <f t="shared" ref="G333:G340" si="7">D333*E333</f>
        <v>782.61199999999997</v>
      </c>
      <c r="H333" s="123"/>
    </row>
    <row r="334" spans="2:8" ht="23.25" customHeight="1">
      <c r="B334" s="95" t="s">
        <v>18</v>
      </c>
      <c r="C334" s="96"/>
      <c r="D334" s="73">
        <v>1070</v>
      </c>
      <c r="E334" s="73">
        <v>0.88</v>
      </c>
      <c r="F334" s="18" t="s">
        <v>26</v>
      </c>
      <c r="G334" s="26">
        <f t="shared" si="7"/>
        <v>941.6</v>
      </c>
      <c r="H334" s="123"/>
    </row>
    <row r="335" spans="2:8" ht="24" customHeight="1" thickBot="1">
      <c r="B335" s="97" t="s">
        <v>19</v>
      </c>
      <c r="C335" s="98"/>
      <c r="D335" s="72">
        <v>2145</v>
      </c>
      <c r="E335" s="72">
        <v>0.88</v>
      </c>
      <c r="F335" s="19" t="s">
        <v>26</v>
      </c>
      <c r="G335" s="27">
        <f t="shared" si="7"/>
        <v>1887.6</v>
      </c>
      <c r="H335" s="123"/>
    </row>
    <row r="336" spans="2:8" ht="24" customHeight="1" thickBot="1">
      <c r="B336" s="119" t="s">
        <v>93</v>
      </c>
      <c r="C336" s="120"/>
      <c r="D336" s="69">
        <v>4320</v>
      </c>
      <c r="E336" s="69">
        <v>0</v>
      </c>
      <c r="F336" s="23" t="s">
        <v>25</v>
      </c>
      <c r="G336" s="28">
        <f t="shared" si="7"/>
        <v>0</v>
      </c>
      <c r="H336" s="123"/>
    </row>
    <row r="337" spans="2:8" ht="23.25" customHeight="1">
      <c r="B337" s="95" t="s">
        <v>94</v>
      </c>
      <c r="C337" s="96"/>
      <c r="D337" s="73">
        <v>23080</v>
      </c>
      <c r="E337" s="73">
        <v>3.4</v>
      </c>
      <c r="F337" s="18" t="s">
        <v>25</v>
      </c>
      <c r="G337" s="26">
        <f t="shared" si="7"/>
        <v>78472</v>
      </c>
      <c r="H337" s="123"/>
    </row>
    <row r="338" spans="2:8" ht="23.25" customHeight="1">
      <c r="B338" s="121" t="s">
        <v>95</v>
      </c>
      <c r="C338" s="122"/>
      <c r="D338" s="70">
        <v>650</v>
      </c>
      <c r="E338" s="70">
        <v>0</v>
      </c>
      <c r="F338" s="20" t="s">
        <v>25</v>
      </c>
      <c r="G338" s="29">
        <f t="shared" si="7"/>
        <v>0</v>
      </c>
      <c r="H338" s="123"/>
    </row>
    <row r="339" spans="2:8" ht="23.25" customHeight="1">
      <c r="B339" s="101" t="s">
        <v>96</v>
      </c>
      <c r="C339" s="102"/>
      <c r="D339" s="71">
        <v>9300</v>
      </c>
      <c r="E339" s="59">
        <v>3.4</v>
      </c>
      <c r="F339" s="20" t="s">
        <v>25</v>
      </c>
      <c r="G339" s="29">
        <f t="shared" si="7"/>
        <v>31620</v>
      </c>
      <c r="H339" s="123"/>
    </row>
    <row r="340" spans="2:8" ht="23.25" customHeight="1">
      <c r="B340" s="101" t="s">
        <v>97</v>
      </c>
      <c r="C340" s="102"/>
      <c r="D340" s="71">
        <v>3330</v>
      </c>
      <c r="E340" s="59">
        <v>3.4</v>
      </c>
      <c r="F340" s="20" t="s">
        <v>25</v>
      </c>
      <c r="G340" s="29">
        <f t="shared" si="7"/>
        <v>11322</v>
      </c>
      <c r="H340" s="123"/>
    </row>
    <row r="341" spans="2:8" ht="23.25" customHeight="1">
      <c r="B341" s="121" t="s">
        <v>98</v>
      </c>
      <c r="C341" s="122"/>
      <c r="D341" s="71">
        <v>830</v>
      </c>
      <c r="E341" s="59">
        <v>3.4</v>
      </c>
      <c r="F341" s="20" t="s">
        <v>25</v>
      </c>
      <c r="G341" s="29">
        <f>D341*E341</f>
        <v>2822</v>
      </c>
      <c r="H341" s="123"/>
    </row>
    <row r="342" spans="2:8" ht="23.25" customHeight="1">
      <c r="B342" s="101" t="s">
        <v>99</v>
      </c>
      <c r="C342" s="102"/>
      <c r="D342" s="74">
        <v>2755</v>
      </c>
      <c r="E342" s="75">
        <v>3.4</v>
      </c>
      <c r="F342" s="20" t="s">
        <v>25</v>
      </c>
      <c r="G342" s="29">
        <f>D342*E342</f>
        <v>9367</v>
      </c>
      <c r="H342" s="123"/>
    </row>
    <row r="343" spans="2:8" ht="24" customHeight="1" thickBot="1">
      <c r="B343" s="97" t="s">
        <v>100</v>
      </c>
      <c r="C343" s="98"/>
      <c r="D343" s="72">
        <v>4420</v>
      </c>
      <c r="E343" s="72">
        <v>17</v>
      </c>
      <c r="F343" s="19" t="s">
        <v>25</v>
      </c>
      <c r="G343" s="30">
        <f>D343*E343</f>
        <v>75140</v>
      </c>
      <c r="H343" s="123"/>
    </row>
    <row r="344" spans="2:8">
      <c r="C344" s="3"/>
      <c r="D344" s="3"/>
      <c r="E344" s="4"/>
      <c r="F344" s="4"/>
      <c r="H344" s="43"/>
    </row>
    <row r="345" spans="2:8" ht="25.5">
      <c r="C345" s="13" t="s">
        <v>14</v>
      </c>
      <c r="D345" s="6"/>
    </row>
    <row r="346" spans="2:8" ht="20.25">
      <c r="C346" s="85" t="s">
        <v>6</v>
      </c>
      <c r="D346" s="83" t="s">
        <v>0</v>
      </c>
      <c r="E346" s="8">
        <f>IF(G333&gt;0, ROUND((G333+D326)/D326,2), 0)</f>
        <v>1.05</v>
      </c>
      <c r="F346" s="8"/>
      <c r="G346" s="9"/>
      <c r="H346" s="7"/>
    </row>
    <row r="347" spans="2:8">
      <c r="C347" s="85"/>
      <c r="D347" s="83" t="s">
        <v>1</v>
      </c>
      <c r="E347" s="8">
        <f>IF(SUM(G334:G335)&gt;0,ROUND((G334+G335+D326)/D326,2),0)</f>
        <v>1.19</v>
      </c>
      <c r="F347" s="8"/>
      <c r="G347" s="10"/>
      <c r="H347" s="45"/>
    </row>
    <row r="348" spans="2:8">
      <c r="C348" s="85"/>
      <c r="D348" s="83" t="s">
        <v>2</v>
      </c>
      <c r="E348" s="8">
        <f>IF(G336&gt;0,ROUND((G336+D326)/D326,2),0)</f>
        <v>0</v>
      </c>
      <c r="F348" s="11"/>
      <c r="G348" s="10"/>
    </row>
    <row r="349" spans="2:8">
      <c r="C349" s="85"/>
      <c r="D349" s="12" t="s">
        <v>3</v>
      </c>
      <c r="E349" s="31">
        <f>IF(SUM(G337:G343)&gt;0,ROUND((SUM(G337:G343)+D326)/D326,2),0)</f>
        <v>14.83</v>
      </c>
      <c r="F349" s="9"/>
      <c r="G349" s="10"/>
    </row>
    <row r="350" spans="2:8" ht="25.5">
      <c r="D350" s="32" t="s">
        <v>4</v>
      </c>
      <c r="E350" s="33">
        <f>SUM(E346:E349)-IF(VALUE(COUNTIF(E346:E349,"&gt;0"))=4,3,0)-IF(VALUE(COUNTIF(E346:E349,"&gt;0"))=3,2,0)-IF(VALUE(COUNTIF(E346:E349,"&gt;0"))=2,1,0)</f>
        <v>15.07</v>
      </c>
      <c r="F350" s="24"/>
    </row>
    <row r="351" spans="2:8">
      <c r="E351" s="14"/>
    </row>
    <row r="352" spans="2:8" ht="25.5">
      <c r="B352" s="21"/>
      <c r="C352" s="15" t="s">
        <v>23</v>
      </c>
      <c r="D352" s="86">
        <f>E350*D326</f>
        <v>227467.03210000001</v>
      </c>
      <c r="E352" s="86"/>
    </row>
    <row r="353" spans="2:8" ht="20.25">
      <c r="C353" s="16" t="s">
        <v>8</v>
      </c>
      <c r="D353" s="87">
        <f>D352/D325</f>
        <v>301.28083721854307</v>
      </c>
      <c r="E353" s="87"/>
      <c r="G353" s="7"/>
      <c r="H353" s="46"/>
    </row>
    <row r="361" spans="2:8" ht="83.25" customHeight="1"/>
    <row r="362" spans="2:8" ht="60.75" customHeight="1">
      <c r="B362" s="113" t="s">
        <v>45</v>
      </c>
      <c r="C362" s="113"/>
      <c r="D362" s="113"/>
      <c r="E362" s="113"/>
      <c r="F362" s="113"/>
      <c r="G362" s="113"/>
      <c r="H362" s="113"/>
    </row>
    <row r="363" spans="2:8" ht="23.25" customHeight="1">
      <c r="B363" s="114" t="s">
        <v>37</v>
      </c>
      <c r="C363" s="114"/>
      <c r="D363" s="114"/>
      <c r="E363" s="114"/>
      <c r="F363" s="114"/>
      <c r="G363" s="114"/>
    </row>
    <row r="364" spans="2:8">
      <c r="C364" s="84"/>
      <c r="G364" s="7"/>
    </row>
    <row r="365" spans="2:8" ht="25.5">
      <c r="C365" s="13" t="s">
        <v>5</v>
      </c>
      <c r="D365" s="6"/>
    </row>
    <row r="366" spans="2:8" ht="20.25" customHeight="1">
      <c r="B366" s="9"/>
      <c r="C366" s="103" t="s">
        <v>15</v>
      </c>
      <c r="D366" s="124" t="s">
        <v>87</v>
      </c>
      <c r="E366" s="125"/>
      <c r="F366" s="125"/>
      <c r="G366" s="126"/>
      <c r="H366" s="38"/>
    </row>
    <row r="367" spans="2:8" ht="20.25" customHeight="1">
      <c r="B367" s="9"/>
      <c r="C367" s="104"/>
      <c r="D367" s="124" t="s">
        <v>88</v>
      </c>
      <c r="E367" s="125"/>
      <c r="F367" s="125"/>
      <c r="G367" s="126"/>
      <c r="H367" s="38"/>
    </row>
    <row r="368" spans="2:8" ht="20.25" customHeight="1">
      <c r="B368" s="9"/>
      <c r="C368" s="105"/>
      <c r="D368" s="124" t="s">
        <v>113</v>
      </c>
      <c r="E368" s="125"/>
      <c r="F368" s="125"/>
      <c r="G368" s="126"/>
      <c r="H368" s="38"/>
    </row>
    <row r="369" spans="2:8">
      <c r="C369" s="34" t="s">
        <v>12</v>
      </c>
      <c r="D369" s="51">
        <v>6</v>
      </c>
      <c r="E369" s="47"/>
      <c r="F369" s="9"/>
    </row>
    <row r="370" spans="2:8" ht="23.25" customHeight="1">
      <c r="C370" s="1" t="s">
        <v>9</v>
      </c>
      <c r="D370" s="52">
        <v>180</v>
      </c>
      <c r="E370" s="127" t="s">
        <v>16</v>
      </c>
      <c r="F370" s="108"/>
      <c r="G370" s="111">
        <f>D371/D370</f>
        <v>18.540722222222222</v>
      </c>
    </row>
    <row r="371" spans="2:8">
      <c r="C371" s="1" t="s">
        <v>10</v>
      </c>
      <c r="D371" s="52">
        <v>3337.33</v>
      </c>
      <c r="E371" s="128"/>
      <c r="F371" s="110"/>
      <c r="G371" s="112"/>
    </row>
    <row r="372" spans="2:8">
      <c r="C372" s="36"/>
      <c r="D372" s="37"/>
      <c r="E372" s="48"/>
    </row>
    <row r="373" spans="2:8">
      <c r="C373" s="35" t="s">
        <v>7</v>
      </c>
      <c r="D373" s="82" t="s">
        <v>114</v>
      </c>
    </row>
    <row r="374" spans="2:8">
      <c r="C374" s="35" t="s">
        <v>11</v>
      </c>
      <c r="D374" s="53">
        <v>95</v>
      </c>
    </row>
    <row r="375" spans="2:8">
      <c r="C375" s="35" t="s">
        <v>13</v>
      </c>
      <c r="D375" s="67" t="s">
        <v>35</v>
      </c>
      <c r="E375" s="39"/>
    </row>
    <row r="376" spans="2:8" ht="24" thickBot="1">
      <c r="C376" s="40"/>
      <c r="D376" s="40"/>
    </row>
    <row r="377" spans="2:8" ht="48" customHeight="1" thickBot="1">
      <c r="B377" s="115" t="s">
        <v>17</v>
      </c>
      <c r="C377" s="116"/>
      <c r="D377" s="22" t="s">
        <v>20</v>
      </c>
      <c r="E377" s="117" t="s">
        <v>22</v>
      </c>
      <c r="F377" s="118"/>
      <c r="G377" s="2" t="s">
        <v>21</v>
      </c>
    </row>
    <row r="378" spans="2:8" ht="24" customHeight="1" thickBot="1">
      <c r="B378" s="92" t="s">
        <v>92</v>
      </c>
      <c r="C378" s="93"/>
      <c r="D378" s="77">
        <v>198.39</v>
      </c>
      <c r="E378" s="54">
        <v>6</v>
      </c>
      <c r="F378" s="17" t="s">
        <v>25</v>
      </c>
      <c r="G378" s="25">
        <f t="shared" ref="G378:G385" si="8">D378*E378</f>
        <v>1190.3399999999999</v>
      </c>
      <c r="H378" s="123"/>
    </row>
    <row r="379" spans="2:8" ht="23.25" customHeight="1">
      <c r="B379" s="95" t="s">
        <v>18</v>
      </c>
      <c r="C379" s="96"/>
      <c r="D379" s="73">
        <v>1070</v>
      </c>
      <c r="E379" s="73">
        <v>1.4</v>
      </c>
      <c r="F379" s="18" t="s">
        <v>26</v>
      </c>
      <c r="G379" s="26">
        <f t="shared" si="8"/>
        <v>1498</v>
      </c>
      <c r="H379" s="123"/>
    </row>
    <row r="380" spans="2:8" ht="24" customHeight="1" thickBot="1">
      <c r="B380" s="97" t="s">
        <v>19</v>
      </c>
      <c r="C380" s="98"/>
      <c r="D380" s="72">
        <v>2145</v>
      </c>
      <c r="E380" s="72">
        <v>1.4</v>
      </c>
      <c r="F380" s="19" t="s">
        <v>26</v>
      </c>
      <c r="G380" s="27">
        <f t="shared" si="8"/>
        <v>3003</v>
      </c>
      <c r="H380" s="123"/>
    </row>
    <row r="381" spans="2:8" ht="24" customHeight="1" thickBot="1">
      <c r="B381" s="119" t="s">
        <v>93</v>
      </c>
      <c r="C381" s="120"/>
      <c r="D381" s="69">
        <v>0</v>
      </c>
      <c r="E381" s="69">
        <v>0</v>
      </c>
      <c r="F381" s="23" t="s">
        <v>25</v>
      </c>
      <c r="G381" s="28">
        <f t="shared" si="8"/>
        <v>0</v>
      </c>
      <c r="H381" s="123"/>
    </row>
    <row r="382" spans="2:8" ht="23.25" customHeight="1">
      <c r="B382" s="95" t="s">
        <v>94</v>
      </c>
      <c r="C382" s="96"/>
      <c r="D382" s="73">
        <v>0</v>
      </c>
      <c r="E382" s="73">
        <v>0</v>
      </c>
      <c r="F382" s="18" t="s">
        <v>25</v>
      </c>
      <c r="G382" s="26">
        <f t="shared" si="8"/>
        <v>0</v>
      </c>
      <c r="H382" s="123"/>
    </row>
    <row r="383" spans="2:8" ht="23.25" customHeight="1">
      <c r="B383" s="121" t="s">
        <v>95</v>
      </c>
      <c r="C383" s="122"/>
      <c r="D383" s="70">
        <v>0</v>
      </c>
      <c r="E383" s="70">
        <v>0</v>
      </c>
      <c r="F383" s="20" t="s">
        <v>25</v>
      </c>
      <c r="G383" s="29">
        <f t="shared" si="8"/>
        <v>0</v>
      </c>
      <c r="H383" s="123"/>
    </row>
    <row r="384" spans="2:8" ht="23.25" customHeight="1">
      <c r="B384" s="101" t="s">
        <v>96</v>
      </c>
      <c r="C384" s="102"/>
      <c r="D384" s="71">
        <v>0</v>
      </c>
      <c r="E384" s="59">
        <v>0</v>
      </c>
      <c r="F384" s="20" t="s">
        <v>25</v>
      </c>
      <c r="G384" s="29">
        <f t="shared" si="8"/>
        <v>0</v>
      </c>
      <c r="H384" s="123"/>
    </row>
    <row r="385" spans="2:8" ht="23.25" customHeight="1">
      <c r="B385" s="101" t="s">
        <v>97</v>
      </c>
      <c r="C385" s="102"/>
      <c r="D385" s="71">
        <v>0</v>
      </c>
      <c r="E385" s="59">
        <v>0</v>
      </c>
      <c r="F385" s="20" t="s">
        <v>25</v>
      </c>
      <c r="G385" s="29">
        <f t="shared" si="8"/>
        <v>0</v>
      </c>
      <c r="H385" s="123"/>
    </row>
    <row r="386" spans="2:8" ht="23.25" customHeight="1">
      <c r="B386" s="121" t="s">
        <v>98</v>
      </c>
      <c r="C386" s="122"/>
      <c r="D386" s="71">
        <v>0</v>
      </c>
      <c r="E386" s="59">
        <v>0</v>
      </c>
      <c r="F386" s="20" t="s">
        <v>25</v>
      </c>
      <c r="G386" s="29">
        <f>D386*E386</f>
        <v>0</v>
      </c>
      <c r="H386" s="123"/>
    </row>
    <row r="387" spans="2:8" ht="23.25" customHeight="1">
      <c r="B387" s="101" t="s">
        <v>99</v>
      </c>
      <c r="C387" s="102"/>
      <c r="D387" s="74">
        <v>0</v>
      </c>
      <c r="E387" s="75">
        <v>0</v>
      </c>
      <c r="F387" s="20" t="s">
        <v>25</v>
      </c>
      <c r="G387" s="29">
        <f>D387*E387</f>
        <v>0</v>
      </c>
      <c r="H387" s="123"/>
    </row>
    <row r="388" spans="2:8" ht="24" customHeight="1" thickBot="1">
      <c r="B388" s="97" t="s">
        <v>100</v>
      </c>
      <c r="C388" s="98"/>
      <c r="D388" s="72">
        <v>0</v>
      </c>
      <c r="E388" s="72">
        <v>0</v>
      </c>
      <c r="F388" s="19" t="s">
        <v>25</v>
      </c>
      <c r="G388" s="30">
        <f>D388*E388</f>
        <v>0</v>
      </c>
      <c r="H388" s="123"/>
    </row>
    <row r="389" spans="2:8">
      <c r="C389" s="3"/>
      <c r="D389" s="3"/>
      <c r="E389" s="4"/>
      <c r="F389" s="4"/>
      <c r="H389" s="43"/>
    </row>
    <row r="390" spans="2:8" ht="25.5">
      <c r="C390" s="13" t="s">
        <v>14</v>
      </c>
      <c r="D390" s="6"/>
    </row>
    <row r="391" spans="2:8" ht="20.25">
      <c r="C391" s="85" t="s">
        <v>6</v>
      </c>
      <c r="D391" s="83" t="s">
        <v>0</v>
      </c>
      <c r="E391" s="8">
        <f>IF(G378&gt;0, ROUND((G378+D371)/D371,2), 0)</f>
        <v>1.36</v>
      </c>
      <c r="F391" s="8"/>
      <c r="G391" s="9"/>
      <c r="H391" s="7"/>
    </row>
    <row r="392" spans="2:8">
      <c r="C392" s="85"/>
      <c r="D392" s="83" t="s">
        <v>1</v>
      </c>
      <c r="E392" s="8">
        <f>IF(SUM(G379:G380)&gt;0,ROUND((G379+G380+D371)/D371,2),0)</f>
        <v>2.35</v>
      </c>
      <c r="F392" s="8"/>
      <c r="G392" s="10"/>
      <c r="H392" s="45"/>
    </row>
    <row r="393" spans="2:8">
      <c r="C393" s="85"/>
      <c r="D393" s="83" t="s">
        <v>2</v>
      </c>
      <c r="E393" s="8">
        <f>IF(G381&gt;0,ROUND((G381+D371)/D371,2),0)</f>
        <v>0</v>
      </c>
      <c r="F393" s="11"/>
      <c r="G393" s="10"/>
    </row>
    <row r="394" spans="2:8">
      <c r="C394" s="85"/>
      <c r="D394" s="12" t="s">
        <v>3</v>
      </c>
      <c r="E394" s="31">
        <f>IF(SUM(G382:G388)&gt;0,ROUND((SUM(G382:G388)+D371)/D371,2),0)</f>
        <v>0</v>
      </c>
      <c r="F394" s="9"/>
      <c r="G394" s="10"/>
    </row>
    <row r="395" spans="2:8" ht="25.5">
      <c r="D395" s="32" t="s">
        <v>4</v>
      </c>
      <c r="E395" s="33">
        <f>SUM(E391:E394)-IF(VALUE(COUNTIF(E391:E394,"&gt;0"))=4,3,0)-IF(VALUE(COUNTIF(E391:E394,"&gt;0"))=3,2,0)-IF(VALUE(COUNTIF(E391:E394,"&gt;0"))=2,1,0)</f>
        <v>2.71</v>
      </c>
      <c r="F395" s="24"/>
    </row>
    <row r="396" spans="2:8">
      <c r="E396" s="14"/>
    </row>
    <row r="397" spans="2:8" ht="25.5">
      <c r="B397" s="21"/>
      <c r="C397" s="15" t="s">
        <v>23</v>
      </c>
      <c r="D397" s="86">
        <f>E395*D371</f>
        <v>9044.1643000000004</v>
      </c>
      <c r="E397" s="86"/>
    </row>
    <row r="398" spans="2:8" ht="20.25">
      <c r="C398" s="16" t="s">
        <v>8</v>
      </c>
      <c r="D398" s="87">
        <f>D397/D370</f>
        <v>50.245357222222225</v>
      </c>
      <c r="E398" s="87"/>
      <c r="G398" s="7"/>
      <c r="H398" s="46"/>
    </row>
    <row r="406" spans="2:8" ht="81.75" customHeight="1"/>
    <row r="407" spans="2:8" ht="60.75" customHeight="1">
      <c r="B407" s="113" t="s">
        <v>46</v>
      </c>
      <c r="C407" s="113"/>
      <c r="D407" s="113"/>
      <c r="E407" s="113"/>
      <c r="F407" s="113"/>
      <c r="G407" s="113"/>
      <c r="H407" s="113"/>
    </row>
    <row r="408" spans="2:8" ht="23.25" customHeight="1">
      <c r="B408" s="114" t="s">
        <v>37</v>
      </c>
      <c r="C408" s="114"/>
      <c r="D408" s="114"/>
      <c r="E408" s="114"/>
      <c r="F408" s="114"/>
      <c r="G408" s="114"/>
    </row>
    <row r="409" spans="2:8">
      <c r="C409" s="84"/>
      <c r="G409" s="7"/>
    </row>
    <row r="410" spans="2:8" ht="25.5">
      <c r="C410" s="13" t="s">
        <v>5</v>
      </c>
      <c r="D410" s="6"/>
    </row>
    <row r="411" spans="2:8" ht="20.25" customHeight="1">
      <c r="B411" s="9"/>
      <c r="C411" s="103" t="s">
        <v>15</v>
      </c>
      <c r="D411" s="124" t="s">
        <v>87</v>
      </c>
      <c r="E411" s="125"/>
      <c r="F411" s="125"/>
      <c r="G411" s="126"/>
      <c r="H411" s="38"/>
    </row>
    <row r="412" spans="2:8" ht="20.25" customHeight="1">
      <c r="B412" s="9"/>
      <c r="C412" s="104"/>
      <c r="D412" s="124" t="s">
        <v>88</v>
      </c>
      <c r="E412" s="125"/>
      <c r="F412" s="125"/>
      <c r="G412" s="126"/>
      <c r="H412" s="38"/>
    </row>
    <row r="413" spans="2:8" ht="20.25" customHeight="1">
      <c r="B413" s="9"/>
      <c r="C413" s="105"/>
      <c r="D413" s="124" t="s">
        <v>119</v>
      </c>
      <c r="E413" s="125"/>
      <c r="F413" s="125"/>
      <c r="G413" s="126"/>
      <c r="H413" s="38"/>
    </row>
    <row r="414" spans="2:8">
      <c r="C414" s="34" t="s">
        <v>12</v>
      </c>
      <c r="D414" s="51">
        <v>1</v>
      </c>
      <c r="E414" s="47"/>
      <c r="F414" s="9"/>
    </row>
    <row r="415" spans="2:8" ht="23.25" customHeight="1">
      <c r="C415" s="1" t="s">
        <v>9</v>
      </c>
      <c r="D415" s="52">
        <v>308</v>
      </c>
      <c r="E415" s="127" t="s">
        <v>16</v>
      </c>
      <c r="F415" s="108"/>
      <c r="G415" s="111">
        <f>D416/D415</f>
        <v>14.991980519480519</v>
      </c>
    </row>
    <row r="416" spans="2:8">
      <c r="C416" s="1" t="s">
        <v>10</v>
      </c>
      <c r="D416" s="52">
        <v>4617.53</v>
      </c>
      <c r="E416" s="128"/>
      <c r="F416" s="110"/>
      <c r="G416" s="112"/>
    </row>
    <row r="417" spans="2:8">
      <c r="C417" s="36"/>
      <c r="D417" s="37"/>
      <c r="E417" s="48"/>
    </row>
    <row r="418" spans="2:8">
      <c r="C418" s="35" t="s">
        <v>7</v>
      </c>
      <c r="D418" s="76" t="s">
        <v>120</v>
      </c>
    </row>
    <row r="419" spans="2:8">
      <c r="C419" s="35" t="s">
        <v>11</v>
      </c>
      <c r="D419" s="53">
        <v>65</v>
      </c>
    </row>
    <row r="420" spans="2:8">
      <c r="C420" s="35" t="s">
        <v>13</v>
      </c>
      <c r="D420" s="67" t="s">
        <v>34</v>
      </c>
      <c r="E420" s="39"/>
    </row>
    <row r="421" spans="2:8" ht="24" thickBot="1">
      <c r="C421" s="40"/>
      <c r="D421" s="40"/>
    </row>
    <row r="422" spans="2:8" ht="48" customHeight="1" thickBot="1">
      <c r="B422" s="115" t="s">
        <v>17</v>
      </c>
      <c r="C422" s="116"/>
      <c r="D422" s="22" t="s">
        <v>20</v>
      </c>
      <c r="E422" s="117" t="s">
        <v>22</v>
      </c>
      <c r="F422" s="118"/>
      <c r="G422" s="2" t="s">
        <v>21</v>
      </c>
    </row>
    <row r="423" spans="2:8" ht="24" customHeight="1" thickBot="1">
      <c r="B423" s="92" t="s">
        <v>92</v>
      </c>
      <c r="C423" s="93"/>
      <c r="D423" s="77">
        <v>230.18</v>
      </c>
      <c r="E423" s="54">
        <v>1</v>
      </c>
      <c r="F423" s="17" t="s">
        <v>25</v>
      </c>
      <c r="G423" s="25">
        <f t="shared" ref="G423:G430" si="9">D423*E423</f>
        <v>230.18</v>
      </c>
      <c r="H423" s="123"/>
    </row>
    <row r="424" spans="2:8" ht="23.25" customHeight="1">
      <c r="B424" s="95" t="s">
        <v>18</v>
      </c>
      <c r="C424" s="96"/>
      <c r="D424" s="73">
        <v>1070</v>
      </c>
      <c r="E424" s="73">
        <v>0.4</v>
      </c>
      <c r="F424" s="18" t="s">
        <v>26</v>
      </c>
      <c r="G424" s="26">
        <f t="shared" si="9"/>
        <v>428</v>
      </c>
      <c r="H424" s="123"/>
    </row>
    <row r="425" spans="2:8" ht="24" customHeight="1" thickBot="1">
      <c r="B425" s="97" t="s">
        <v>19</v>
      </c>
      <c r="C425" s="98"/>
      <c r="D425" s="72">
        <v>2145</v>
      </c>
      <c r="E425" s="72">
        <v>0.4</v>
      </c>
      <c r="F425" s="19" t="s">
        <v>26</v>
      </c>
      <c r="G425" s="27">
        <f t="shared" si="9"/>
        <v>858</v>
      </c>
      <c r="H425" s="123"/>
    </row>
    <row r="426" spans="2:8" ht="24" customHeight="1" thickBot="1">
      <c r="B426" s="119" t="s">
        <v>93</v>
      </c>
      <c r="C426" s="120"/>
      <c r="D426" s="69">
        <v>4320</v>
      </c>
      <c r="E426" s="69">
        <v>0</v>
      </c>
      <c r="F426" s="23" t="s">
        <v>25</v>
      </c>
      <c r="G426" s="28">
        <f t="shared" si="9"/>
        <v>0</v>
      </c>
      <c r="H426" s="123"/>
    </row>
    <row r="427" spans="2:8" ht="23.25" customHeight="1">
      <c r="B427" s="95" t="s">
        <v>94</v>
      </c>
      <c r="C427" s="96"/>
      <c r="D427" s="73">
        <v>23080</v>
      </c>
      <c r="E427" s="73">
        <v>1</v>
      </c>
      <c r="F427" s="18" t="s">
        <v>25</v>
      </c>
      <c r="G427" s="26">
        <f t="shared" si="9"/>
        <v>23080</v>
      </c>
      <c r="H427" s="123"/>
    </row>
    <row r="428" spans="2:8" ht="23.25" customHeight="1">
      <c r="B428" s="121" t="s">
        <v>95</v>
      </c>
      <c r="C428" s="122"/>
      <c r="D428" s="70">
        <v>650</v>
      </c>
      <c r="E428" s="70">
        <v>0</v>
      </c>
      <c r="F428" s="20" t="s">
        <v>25</v>
      </c>
      <c r="G428" s="29">
        <f t="shared" si="9"/>
        <v>0</v>
      </c>
      <c r="H428" s="123"/>
    </row>
    <row r="429" spans="2:8" ht="23.25" customHeight="1">
      <c r="B429" s="101" t="s">
        <v>96</v>
      </c>
      <c r="C429" s="102"/>
      <c r="D429" s="71">
        <v>9300</v>
      </c>
      <c r="E429" s="59">
        <v>1</v>
      </c>
      <c r="F429" s="20" t="s">
        <v>25</v>
      </c>
      <c r="G429" s="29">
        <f t="shared" si="9"/>
        <v>9300</v>
      </c>
      <c r="H429" s="123"/>
    </row>
    <row r="430" spans="2:8" ht="23.25" customHeight="1">
      <c r="B430" s="101" t="s">
        <v>97</v>
      </c>
      <c r="C430" s="102"/>
      <c r="D430" s="71">
        <v>3330</v>
      </c>
      <c r="E430" s="59">
        <v>1</v>
      </c>
      <c r="F430" s="20" t="s">
        <v>25</v>
      </c>
      <c r="G430" s="29">
        <f t="shared" si="9"/>
        <v>3330</v>
      </c>
      <c r="H430" s="123"/>
    </row>
    <row r="431" spans="2:8" ht="23.25" customHeight="1">
      <c r="B431" s="121" t="s">
        <v>98</v>
      </c>
      <c r="C431" s="122"/>
      <c r="D431" s="71">
        <v>830</v>
      </c>
      <c r="E431" s="59">
        <v>1</v>
      </c>
      <c r="F431" s="20" t="s">
        <v>25</v>
      </c>
      <c r="G431" s="29">
        <f>D431*E431</f>
        <v>830</v>
      </c>
      <c r="H431" s="123"/>
    </row>
    <row r="432" spans="2:8" ht="23.25" customHeight="1">
      <c r="B432" s="101" t="s">
        <v>99</v>
      </c>
      <c r="C432" s="102"/>
      <c r="D432" s="74">
        <v>2755</v>
      </c>
      <c r="E432" s="75">
        <v>1</v>
      </c>
      <c r="F432" s="20" t="s">
        <v>25</v>
      </c>
      <c r="G432" s="29">
        <f>D432*E432</f>
        <v>2755</v>
      </c>
      <c r="H432" s="123"/>
    </row>
    <row r="433" spans="2:8" ht="24" customHeight="1" thickBot="1">
      <c r="B433" s="97" t="s">
        <v>100</v>
      </c>
      <c r="C433" s="98"/>
      <c r="D433" s="72">
        <v>4420</v>
      </c>
      <c r="E433" s="72">
        <v>5</v>
      </c>
      <c r="F433" s="19" t="s">
        <v>25</v>
      </c>
      <c r="G433" s="30">
        <f>D433*E433</f>
        <v>22100</v>
      </c>
      <c r="H433" s="123"/>
    </row>
    <row r="434" spans="2:8">
      <c r="C434" s="3"/>
      <c r="D434" s="3"/>
      <c r="E434" s="4"/>
      <c r="F434" s="4"/>
      <c r="H434" s="43"/>
    </row>
    <row r="435" spans="2:8" ht="25.5">
      <c r="C435" s="13" t="s">
        <v>14</v>
      </c>
      <c r="D435" s="6"/>
    </row>
    <row r="436" spans="2:8" ht="20.25">
      <c r="C436" s="85" t="s">
        <v>6</v>
      </c>
      <c r="D436" s="83" t="s">
        <v>0</v>
      </c>
      <c r="E436" s="8">
        <f>IF(G423&gt;0, ROUND((G423+D416)/D416,2), 0)</f>
        <v>1.05</v>
      </c>
      <c r="F436" s="8"/>
      <c r="G436" s="9"/>
      <c r="H436" s="7"/>
    </row>
    <row r="437" spans="2:8">
      <c r="C437" s="85"/>
      <c r="D437" s="83" t="s">
        <v>1</v>
      </c>
      <c r="E437" s="8">
        <f>IF(SUM(G424:G425)&gt;0,ROUND((G424+G425+D416)/D416,2),0)</f>
        <v>1.28</v>
      </c>
      <c r="F437" s="8"/>
      <c r="G437" s="10"/>
      <c r="H437" s="45"/>
    </row>
    <row r="438" spans="2:8">
      <c r="C438" s="85"/>
      <c r="D438" s="83" t="s">
        <v>2</v>
      </c>
      <c r="E438" s="8">
        <f>IF(G426&gt;0,ROUND((G426+D416)/D416,2),0)</f>
        <v>0</v>
      </c>
      <c r="F438" s="11"/>
      <c r="G438" s="10"/>
    </row>
    <row r="439" spans="2:8">
      <c r="C439" s="85"/>
      <c r="D439" s="12" t="s">
        <v>3</v>
      </c>
      <c r="E439" s="31">
        <f>IF(SUM(G427:G433)&gt;0,ROUND((SUM(G427:G433)+D416)/D416,2),0)</f>
        <v>14.3</v>
      </c>
      <c r="F439" s="9"/>
      <c r="G439" s="10"/>
    </row>
    <row r="440" spans="2:8" ht="25.5">
      <c r="D440" s="32" t="s">
        <v>4</v>
      </c>
      <c r="E440" s="33">
        <f>SUM(E436:E439)-IF(VALUE(COUNTIF(E436:E439,"&gt;0"))=4,3,0)-IF(VALUE(COUNTIF(E436:E439,"&gt;0"))=3,2,0)-IF(VALUE(COUNTIF(E436:E439,"&gt;0"))=2,1,0)</f>
        <v>14.630000000000003</v>
      </c>
      <c r="F440" s="24"/>
    </row>
    <row r="441" spans="2:8">
      <c r="E441" s="14"/>
    </row>
    <row r="442" spans="2:8" ht="25.5">
      <c r="B442" s="21"/>
      <c r="C442" s="15" t="s">
        <v>23</v>
      </c>
      <c r="D442" s="86">
        <f>E440*D416</f>
        <v>67554.463900000002</v>
      </c>
      <c r="E442" s="86"/>
    </row>
    <row r="443" spans="2:8" ht="20.25">
      <c r="C443" s="16" t="s">
        <v>8</v>
      </c>
      <c r="D443" s="87">
        <f>D442/D415</f>
        <v>219.33267499999999</v>
      </c>
      <c r="E443" s="87"/>
      <c r="G443" s="7"/>
      <c r="H443" s="46"/>
    </row>
    <row r="451" spans="2:8" ht="82.5" customHeight="1"/>
    <row r="452" spans="2:8" ht="60.75" customHeight="1">
      <c r="B452" s="113" t="s">
        <v>47</v>
      </c>
      <c r="C452" s="113"/>
      <c r="D452" s="113"/>
      <c r="E452" s="113"/>
      <c r="F452" s="113"/>
      <c r="G452" s="113"/>
      <c r="H452" s="113"/>
    </row>
    <row r="453" spans="2:8" ht="23.25" customHeight="1">
      <c r="B453" s="114" t="s">
        <v>37</v>
      </c>
      <c r="C453" s="114"/>
      <c r="D453" s="114"/>
      <c r="E453" s="114"/>
      <c r="F453" s="114"/>
      <c r="G453" s="114"/>
    </row>
    <row r="454" spans="2:8">
      <c r="C454" s="84"/>
      <c r="G454" s="7"/>
    </row>
    <row r="455" spans="2:8" ht="25.5">
      <c r="C455" s="13" t="s">
        <v>5</v>
      </c>
      <c r="D455" s="6"/>
    </row>
    <row r="456" spans="2:8" ht="20.25" customHeight="1">
      <c r="B456" s="9"/>
      <c r="C456" s="103" t="s">
        <v>15</v>
      </c>
      <c r="D456" s="124" t="s">
        <v>87</v>
      </c>
      <c r="E456" s="125"/>
      <c r="F456" s="125"/>
      <c r="G456" s="126"/>
      <c r="H456" s="38"/>
    </row>
    <row r="457" spans="2:8" ht="20.25" customHeight="1">
      <c r="B457" s="9"/>
      <c r="C457" s="104"/>
      <c r="D457" s="124" t="s">
        <v>88</v>
      </c>
      <c r="E457" s="125"/>
      <c r="F457" s="125"/>
      <c r="G457" s="126"/>
      <c r="H457" s="38"/>
    </row>
    <row r="458" spans="2:8" ht="20.25" customHeight="1">
      <c r="B458" s="9"/>
      <c r="C458" s="105"/>
      <c r="D458" s="124" t="s">
        <v>103</v>
      </c>
      <c r="E458" s="125"/>
      <c r="F458" s="125"/>
      <c r="G458" s="126"/>
      <c r="H458" s="38"/>
    </row>
    <row r="459" spans="2:8">
      <c r="C459" s="34" t="s">
        <v>12</v>
      </c>
      <c r="D459" s="51">
        <v>0.8</v>
      </c>
      <c r="E459" s="47"/>
      <c r="F459" s="9"/>
    </row>
    <row r="460" spans="2:8" ht="23.25" customHeight="1">
      <c r="C460" s="1" t="s">
        <v>9</v>
      </c>
      <c r="D460" s="52">
        <v>167</v>
      </c>
      <c r="E460" s="127" t="s">
        <v>16</v>
      </c>
      <c r="F460" s="108"/>
      <c r="G460" s="111">
        <f>D461/D460</f>
        <v>18.685209580838322</v>
      </c>
    </row>
    <row r="461" spans="2:8">
      <c r="C461" s="1" t="s">
        <v>10</v>
      </c>
      <c r="D461" s="52">
        <v>3120.43</v>
      </c>
      <c r="E461" s="128"/>
      <c r="F461" s="110"/>
      <c r="G461" s="112"/>
    </row>
    <row r="462" spans="2:8">
      <c r="C462" s="36"/>
      <c r="D462" s="37"/>
      <c r="E462" s="48"/>
    </row>
    <row r="463" spans="2:8">
      <c r="C463" s="35" t="s">
        <v>7</v>
      </c>
      <c r="D463" s="76" t="s">
        <v>102</v>
      </c>
    </row>
    <row r="464" spans="2:8">
      <c r="C464" s="35" t="s">
        <v>11</v>
      </c>
      <c r="D464" s="53">
        <v>65</v>
      </c>
    </row>
    <row r="465" spans="2:8">
      <c r="C465" s="35" t="s">
        <v>13</v>
      </c>
      <c r="D465" s="67" t="s">
        <v>34</v>
      </c>
      <c r="E465" s="39"/>
    </row>
    <row r="466" spans="2:8" ht="24" thickBot="1">
      <c r="C466" s="40"/>
      <c r="D466" s="40"/>
    </row>
    <row r="467" spans="2:8" ht="48" customHeight="1" thickBot="1">
      <c r="B467" s="115" t="s">
        <v>17</v>
      </c>
      <c r="C467" s="116"/>
      <c r="D467" s="22" t="s">
        <v>20</v>
      </c>
      <c r="E467" s="117" t="s">
        <v>22</v>
      </c>
      <c r="F467" s="118"/>
      <c r="G467" s="2" t="s">
        <v>21</v>
      </c>
    </row>
    <row r="468" spans="2:8" ht="24" customHeight="1" thickBot="1">
      <c r="B468" s="92" t="s">
        <v>92</v>
      </c>
      <c r="C468" s="93"/>
      <c r="D468" s="77">
        <v>230.18</v>
      </c>
      <c r="E468" s="54">
        <v>0.8</v>
      </c>
      <c r="F468" s="17" t="s">
        <v>25</v>
      </c>
      <c r="G468" s="25">
        <f t="shared" ref="G468:G475" si="10">D468*E468</f>
        <v>184.14400000000001</v>
      </c>
      <c r="H468" s="123"/>
    </row>
    <row r="469" spans="2:8" ht="23.25" customHeight="1">
      <c r="B469" s="95" t="s">
        <v>18</v>
      </c>
      <c r="C469" s="96"/>
      <c r="D469" s="73">
        <v>1070</v>
      </c>
      <c r="E469" s="73">
        <v>0.36</v>
      </c>
      <c r="F469" s="18" t="s">
        <v>26</v>
      </c>
      <c r="G469" s="26">
        <f t="shared" si="10"/>
        <v>385.2</v>
      </c>
      <c r="H469" s="123"/>
    </row>
    <row r="470" spans="2:8" ht="24" customHeight="1" thickBot="1">
      <c r="B470" s="97" t="s">
        <v>19</v>
      </c>
      <c r="C470" s="98"/>
      <c r="D470" s="72">
        <v>2145</v>
      </c>
      <c r="E470" s="72">
        <v>0.36</v>
      </c>
      <c r="F470" s="19" t="s">
        <v>26</v>
      </c>
      <c r="G470" s="27">
        <f t="shared" si="10"/>
        <v>772.19999999999993</v>
      </c>
      <c r="H470" s="123"/>
    </row>
    <row r="471" spans="2:8" ht="24" customHeight="1" thickBot="1">
      <c r="B471" s="119" t="s">
        <v>93</v>
      </c>
      <c r="C471" s="120"/>
      <c r="D471" s="69">
        <v>4320</v>
      </c>
      <c r="E471" s="69">
        <v>0</v>
      </c>
      <c r="F471" s="23" t="s">
        <v>25</v>
      </c>
      <c r="G471" s="28">
        <f t="shared" si="10"/>
        <v>0</v>
      </c>
      <c r="H471" s="123"/>
    </row>
    <row r="472" spans="2:8" ht="23.25" customHeight="1">
      <c r="B472" s="95" t="s">
        <v>94</v>
      </c>
      <c r="C472" s="96"/>
      <c r="D472" s="73">
        <v>23080</v>
      </c>
      <c r="E472" s="73">
        <v>0.8</v>
      </c>
      <c r="F472" s="18" t="s">
        <v>25</v>
      </c>
      <c r="G472" s="26">
        <f t="shared" si="10"/>
        <v>18464</v>
      </c>
      <c r="H472" s="123"/>
    </row>
    <row r="473" spans="2:8" ht="23.25" customHeight="1">
      <c r="B473" s="121" t="s">
        <v>95</v>
      </c>
      <c r="C473" s="122"/>
      <c r="D473" s="70">
        <v>650</v>
      </c>
      <c r="E473" s="70">
        <v>0</v>
      </c>
      <c r="F473" s="20" t="s">
        <v>25</v>
      </c>
      <c r="G473" s="29">
        <f t="shared" si="10"/>
        <v>0</v>
      </c>
      <c r="H473" s="123"/>
    </row>
    <row r="474" spans="2:8" ht="23.25" customHeight="1">
      <c r="B474" s="101" t="s">
        <v>96</v>
      </c>
      <c r="C474" s="102"/>
      <c r="D474" s="71">
        <v>9300</v>
      </c>
      <c r="E474" s="59">
        <v>0.8</v>
      </c>
      <c r="F474" s="20" t="s">
        <v>25</v>
      </c>
      <c r="G474" s="29">
        <f t="shared" si="10"/>
        <v>7440</v>
      </c>
      <c r="H474" s="123"/>
    </row>
    <row r="475" spans="2:8" ht="23.25" customHeight="1">
      <c r="B475" s="101" t="s">
        <v>97</v>
      </c>
      <c r="C475" s="102"/>
      <c r="D475" s="71">
        <v>3330</v>
      </c>
      <c r="E475" s="59">
        <v>0.8</v>
      </c>
      <c r="F475" s="20" t="s">
        <v>25</v>
      </c>
      <c r="G475" s="29">
        <f t="shared" si="10"/>
        <v>2664</v>
      </c>
      <c r="H475" s="123"/>
    </row>
    <row r="476" spans="2:8" ht="23.25" customHeight="1">
      <c r="B476" s="121" t="s">
        <v>98</v>
      </c>
      <c r="C476" s="122"/>
      <c r="D476" s="71">
        <v>830</v>
      </c>
      <c r="E476" s="59">
        <v>0.8</v>
      </c>
      <c r="F476" s="20" t="s">
        <v>25</v>
      </c>
      <c r="G476" s="29">
        <f>D476*E476</f>
        <v>664</v>
      </c>
      <c r="H476" s="123"/>
    </row>
    <row r="477" spans="2:8" ht="23.25" customHeight="1">
      <c r="B477" s="101" t="s">
        <v>99</v>
      </c>
      <c r="C477" s="102"/>
      <c r="D477" s="74">
        <v>2755</v>
      </c>
      <c r="E477" s="75">
        <v>0.8</v>
      </c>
      <c r="F477" s="20" t="s">
        <v>25</v>
      </c>
      <c r="G477" s="29">
        <f>D477*E477</f>
        <v>2204</v>
      </c>
      <c r="H477" s="123"/>
    </row>
    <row r="478" spans="2:8" ht="24" customHeight="1" thickBot="1">
      <c r="B478" s="97" t="s">
        <v>100</v>
      </c>
      <c r="C478" s="98"/>
      <c r="D478" s="72">
        <v>4420</v>
      </c>
      <c r="E478" s="72">
        <v>4</v>
      </c>
      <c r="F478" s="19" t="s">
        <v>25</v>
      </c>
      <c r="G478" s="30">
        <f>D478*E478</f>
        <v>17680</v>
      </c>
      <c r="H478" s="123"/>
    </row>
    <row r="479" spans="2:8">
      <c r="C479" s="3"/>
      <c r="D479" s="3"/>
      <c r="E479" s="4"/>
      <c r="F479" s="4"/>
      <c r="H479" s="43"/>
    </row>
    <row r="480" spans="2:8" ht="25.5">
      <c r="C480" s="13" t="s">
        <v>14</v>
      </c>
      <c r="D480" s="6"/>
    </row>
    <row r="481" spans="2:8" ht="20.25">
      <c r="C481" s="85" t="s">
        <v>6</v>
      </c>
      <c r="D481" s="83" t="s">
        <v>0</v>
      </c>
      <c r="E481" s="8">
        <f>IF(G468&gt;0, ROUND((G468+D461)/D461,2), 0)</f>
        <v>1.06</v>
      </c>
      <c r="F481" s="8"/>
      <c r="G481" s="9"/>
      <c r="H481" s="7"/>
    </row>
    <row r="482" spans="2:8">
      <c r="C482" s="85"/>
      <c r="D482" s="83" t="s">
        <v>1</v>
      </c>
      <c r="E482" s="8">
        <f>IF(SUM(G469:G470)&gt;0,ROUND((G469+G470+D461)/D461,2),0)</f>
        <v>1.37</v>
      </c>
      <c r="F482" s="8"/>
      <c r="G482" s="10"/>
      <c r="H482" s="45"/>
    </row>
    <row r="483" spans="2:8">
      <c r="C483" s="85"/>
      <c r="D483" s="83" t="s">
        <v>2</v>
      </c>
      <c r="E483" s="8">
        <f>IF(G471&gt;0,ROUND((G471+D461)/D461,2),0)</f>
        <v>0</v>
      </c>
      <c r="F483" s="11"/>
      <c r="G483" s="10"/>
    </row>
    <row r="484" spans="2:8">
      <c r="C484" s="85"/>
      <c r="D484" s="12" t="s">
        <v>3</v>
      </c>
      <c r="E484" s="31">
        <f>IF(SUM(G472:G478)&gt;0,ROUND((SUM(G472:G478)+D461)/D461,2),0)</f>
        <v>16.739999999999998</v>
      </c>
      <c r="F484" s="9"/>
      <c r="G484" s="10"/>
    </row>
    <row r="485" spans="2:8" ht="25.5">
      <c r="D485" s="32" t="s">
        <v>4</v>
      </c>
      <c r="E485" s="33">
        <f>SUM(E481:E484)-IF(VALUE(COUNTIF(E481:E484,"&gt;0"))=4,3,0)-IF(VALUE(COUNTIF(E481:E484,"&gt;0"))=3,2,0)-IF(VALUE(COUNTIF(E481:E484,"&gt;0"))=2,1,0)</f>
        <v>17.169999999999998</v>
      </c>
      <c r="F485" s="24"/>
    </row>
    <row r="486" spans="2:8">
      <c r="E486" s="14"/>
    </row>
    <row r="487" spans="2:8" ht="25.5">
      <c r="B487" s="21"/>
      <c r="C487" s="15" t="s">
        <v>23</v>
      </c>
      <c r="D487" s="86">
        <f>E485*D461</f>
        <v>53577.783099999993</v>
      </c>
      <c r="E487" s="86"/>
    </row>
    <row r="488" spans="2:8" ht="20.25">
      <c r="C488" s="16" t="s">
        <v>8</v>
      </c>
      <c r="D488" s="87">
        <f>D487/D460</f>
        <v>320.82504850299398</v>
      </c>
      <c r="E488" s="87"/>
      <c r="G488" s="7"/>
      <c r="H488" s="46"/>
    </row>
    <row r="496" spans="2:8" ht="86.25" customHeight="1"/>
    <row r="497" spans="2:8" ht="60.75" customHeight="1">
      <c r="B497" s="113" t="s">
        <v>48</v>
      </c>
      <c r="C497" s="113"/>
      <c r="D497" s="113"/>
      <c r="E497" s="113"/>
      <c r="F497" s="113"/>
      <c r="G497" s="113"/>
      <c r="H497" s="113"/>
    </row>
    <row r="498" spans="2:8" ht="23.25" customHeight="1">
      <c r="B498" s="114" t="s">
        <v>37</v>
      </c>
      <c r="C498" s="114"/>
      <c r="D498" s="114"/>
      <c r="E498" s="114"/>
      <c r="F498" s="114"/>
      <c r="G498" s="114"/>
    </row>
    <row r="499" spans="2:8">
      <c r="C499" s="84"/>
      <c r="G499" s="7"/>
    </row>
    <row r="500" spans="2:8" ht="25.5">
      <c r="C500" s="13" t="s">
        <v>5</v>
      </c>
      <c r="D500" s="6"/>
    </row>
    <row r="501" spans="2:8" ht="20.25" customHeight="1">
      <c r="B501" s="9"/>
      <c r="C501" s="103" t="s">
        <v>15</v>
      </c>
      <c r="D501" s="124" t="s">
        <v>87</v>
      </c>
      <c r="E501" s="125"/>
      <c r="F501" s="125"/>
      <c r="G501" s="126"/>
      <c r="H501" s="38"/>
    </row>
    <row r="502" spans="2:8" ht="20.25" customHeight="1">
      <c r="B502" s="9"/>
      <c r="C502" s="104"/>
      <c r="D502" s="124" t="s">
        <v>88</v>
      </c>
      <c r="E502" s="125"/>
      <c r="F502" s="125"/>
      <c r="G502" s="126"/>
      <c r="H502" s="38"/>
    </row>
    <row r="503" spans="2:8" ht="20.25" customHeight="1">
      <c r="B503" s="9"/>
      <c r="C503" s="105"/>
      <c r="D503" s="124" t="s">
        <v>121</v>
      </c>
      <c r="E503" s="125"/>
      <c r="F503" s="125"/>
      <c r="G503" s="126"/>
      <c r="H503" s="38"/>
    </row>
    <row r="504" spans="2:8">
      <c r="C504" s="34" t="s">
        <v>12</v>
      </c>
      <c r="D504" s="51">
        <v>1.1000000000000001</v>
      </c>
      <c r="E504" s="47"/>
      <c r="F504" s="9"/>
    </row>
    <row r="505" spans="2:8" ht="23.25" customHeight="1">
      <c r="C505" s="1" t="s">
        <v>9</v>
      </c>
      <c r="D505" s="52">
        <v>212</v>
      </c>
      <c r="E505" s="127" t="s">
        <v>16</v>
      </c>
      <c r="F505" s="108"/>
      <c r="G505" s="111">
        <f>D506/D505</f>
        <v>15.768584905660378</v>
      </c>
    </row>
    <row r="506" spans="2:8">
      <c r="C506" s="1" t="s">
        <v>10</v>
      </c>
      <c r="D506" s="52">
        <v>3342.94</v>
      </c>
      <c r="E506" s="128"/>
      <c r="F506" s="110"/>
      <c r="G506" s="112"/>
    </row>
    <row r="507" spans="2:8">
      <c r="C507" s="36"/>
      <c r="D507" s="37"/>
      <c r="E507" s="48"/>
    </row>
    <row r="508" spans="2:8">
      <c r="C508" s="35" t="s">
        <v>7</v>
      </c>
      <c r="D508" s="76" t="s">
        <v>122</v>
      </c>
    </row>
    <row r="509" spans="2:8">
      <c r="C509" s="35" t="s">
        <v>11</v>
      </c>
      <c r="D509" s="53">
        <v>65</v>
      </c>
    </row>
    <row r="510" spans="2:8">
      <c r="C510" s="35" t="s">
        <v>13</v>
      </c>
      <c r="D510" s="67" t="s">
        <v>34</v>
      </c>
      <c r="E510" s="39"/>
    </row>
    <row r="511" spans="2:8" ht="24" thickBot="1">
      <c r="C511" s="40"/>
      <c r="D511" s="40"/>
    </row>
    <row r="512" spans="2:8" ht="48" customHeight="1" thickBot="1">
      <c r="B512" s="115" t="s">
        <v>17</v>
      </c>
      <c r="C512" s="116"/>
      <c r="D512" s="22" t="s">
        <v>20</v>
      </c>
      <c r="E512" s="117" t="s">
        <v>22</v>
      </c>
      <c r="F512" s="118"/>
      <c r="G512" s="2" t="s">
        <v>21</v>
      </c>
    </row>
    <row r="513" spans="2:8" ht="24" customHeight="1" thickBot="1">
      <c r="B513" s="92" t="s">
        <v>92</v>
      </c>
      <c r="C513" s="93"/>
      <c r="D513" s="77">
        <v>230.18</v>
      </c>
      <c r="E513" s="54">
        <v>1.1000000000000001</v>
      </c>
      <c r="F513" s="17" t="s">
        <v>25</v>
      </c>
      <c r="G513" s="25">
        <f t="shared" ref="G513:G520" si="11">D513*E513</f>
        <v>253.19800000000004</v>
      </c>
      <c r="H513" s="123"/>
    </row>
    <row r="514" spans="2:8" ht="23.25" customHeight="1">
      <c r="B514" s="95" t="s">
        <v>18</v>
      </c>
      <c r="C514" s="96"/>
      <c r="D514" s="73">
        <v>1070</v>
      </c>
      <c r="E514" s="73">
        <v>0.42</v>
      </c>
      <c r="F514" s="18" t="s">
        <v>26</v>
      </c>
      <c r="G514" s="26">
        <f t="shared" si="11"/>
        <v>449.4</v>
      </c>
      <c r="H514" s="123"/>
    </row>
    <row r="515" spans="2:8" ht="24" customHeight="1" thickBot="1">
      <c r="B515" s="97" t="s">
        <v>19</v>
      </c>
      <c r="C515" s="98"/>
      <c r="D515" s="72">
        <v>2145</v>
      </c>
      <c r="E515" s="72">
        <v>0.42</v>
      </c>
      <c r="F515" s="19" t="s">
        <v>26</v>
      </c>
      <c r="G515" s="27">
        <f t="shared" si="11"/>
        <v>900.9</v>
      </c>
      <c r="H515" s="123"/>
    </row>
    <row r="516" spans="2:8" ht="24" customHeight="1" thickBot="1">
      <c r="B516" s="119" t="s">
        <v>93</v>
      </c>
      <c r="C516" s="120"/>
      <c r="D516" s="69">
        <v>4320</v>
      </c>
      <c r="E516" s="69">
        <v>0</v>
      </c>
      <c r="F516" s="23" t="s">
        <v>25</v>
      </c>
      <c r="G516" s="28">
        <f t="shared" si="11"/>
        <v>0</v>
      </c>
      <c r="H516" s="123"/>
    </row>
    <row r="517" spans="2:8" ht="23.25" customHeight="1">
      <c r="B517" s="95" t="s">
        <v>94</v>
      </c>
      <c r="C517" s="96"/>
      <c r="D517" s="73">
        <v>23080</v>
      </c>
      <c r="E517" s="73">
        <v>1.1000000000000001</v>
      </c>
      <c r="F517" s="18" t="s">
        <v>25</v>
      </c>
      <c r="G517" s="26">
        <f t="shared" si="11"/>
        <v>25388.000000000004</v>
      </c>
      <c r="H517" s="123"/>
    </row>
    <row r="518" spans="2:8" ht="23.25" customHeight="1">
      <c r="B518" s="121" t="s">
        <v>95</v>
      </c>
      <c r="C518" s="122"/>
      <c r="D518" s="70">
        <v>650</v>
      </c>
      <c r="E518" s="70">
        <v>0</v>
      </c>
      <c r="F518" s="20" t="s">
        <v>25</v>
      </c>
      <c r="G518" s="29">
        <f t="shared" si="11"/>
        <v>0</v>
      </c>
      <c r="H518" s="123"/>
    </row>
    <row r="519" spans="2:8" ht="23.25" customHeight="1">
      <c r="B519" s="101" t="s">
        <v>96</v>
      </c>
      <c r="C519" s="102"/>
      <c r="D519" s="71">
        <v>9300</v>
      </c>
      <c r="E519" s="59">
        <v>1.1000000000000001</v>
      </c>
      <c r="F519" s="20" t="s">
        <v>25</v>
      </c>
      <c r="G519" s="29">
        <f t="shared" si="11"/>
        <v>10230</v>
      </c>
      <c r="H519" s="123"/>
    </row>
    <row r="520" spans="2:8" ht="23.25" customHeight="1">
      <c r="B520" s="101" t="s">
        <v>97</v>
      </c>
      <c r="C520" s="102"/>
      <c r="D520" s="71">
        <v>3330</v>
      </c>
      <c r="E520" s="59">
        <v>1.1000000000000001</v>
      </c>
      <c r="F520" s="20" t="s">
        <v>25</v>
      </c>
      <c r="G520" s="29">
        <f t="shared" si="11"/>
        <v>3663.0000000000005</v>
      </c>
      <c r="H520" s="123"/>
    </row>
    <row r="521" spans="2:8" ht="23.25" customHeight="1">
      <c r="B521" s="121" t="s">
        <v>98</v>
      </c>
      <c r="C521" s="122"/>
      <c r="D521" s="71">
        <v>830</v>
      </c>
      <c r="E521" s="59">
        <v>1.1000000000000001</v>
      </c>
      <c r="F521" s="20" t="s">
        <v>25</v>
      </c>
      <c r="G521" s="29">
        <f>D521*E521</f>
        <v>913.00000000000011</v>
      </c>
      <c r="H521" s="123"/>
    </row>
    <row r="522" spans="2:8" ht="23.25" customHeight="1">
      <c r="B522" s="101" t="s">
        <v>99</v>
      </c>
      <c r="C522" s="102"/>
      <c r="D522" s="74">
        <v>2755</v>
      </c>
      <c r="E522" s="75">
        <v>1.1000000000000001</v>
      </c>
      <c r="F522" s="20" t="s">
        <v>25</v>
      </c>
      <c r="G522" s="29">
        <f>D522*E522</f>
        <v>3030.5000000000005</v>
      </c>
      <c r="H522" s="123"/>
    </row>
    <row r="523" spans="2:8" ht="24" customHeight="1" thickBot="1">
      <c r="B523" s="97" t="s">
        <v>100</v>
      </c>
      <c r="C523" s="98"/>
      <c r="D523" s="72">
        <v>4420</v>
      </c>
      <c r="E523" s="72">
        <v>5.5</v>
      </c>
      <c r="F523" s="19" t="s">
        <v>25</v>
      </c>
      <c r="G523" s="30">
        <f>D523*E523</f>
        <v>24310</v>
      </c>
      <c r="H523" s="123"/>
    </row>
    <row r="524" spans="2:8">
      <c r="C524" s="3"/>
      <c r="D524" s="3"/>
      <c r="E524" s="4"/>
      <c r="F524" s="4"/>
      <c r="H524" s="43"/>
    </row>
    <row r="525" spans="2:8" ht="25.5">
      <c r="C525" s="13" t="s">
        <v>14</v>
      </c>
      <c r="D525" s="6"/>
    </row>
    <row r="526" spans="2:8" ht="20.25">
      <c r="C526" s="85" t="s">
        <v>6</v>
      </c>
      <c r="D526" s="83" t="s">
        <v>0</v>
      </c>
      <c r="E526" s="8">
        <f>IF(G513&gt;0, ROUND((G513+D506)/D506,2), 0)</f>
        <v>1.08</v>
      </c>
      <c r="F526" s="8"/>
      <c r="G526" s="9"/>
      <c r="H526" s="7"/>
    </row>
    <row r="527" spans="2:8">
      <c r="C527" s="85"/>
      <c r="D527" s="83" t="s">
        <v>1</v>
      </c>
      <c r="E527" s="8">
        <f>IF(SUM(G514:G515)&gt;0,ROUND((G514+G515+D506)/D506,2),0)</f>
        <v>1.4</v>
      </c>
      <c r="F527" s="8"/>
      <c r="G527" s="10"/>
      <c r="H527" s="45"/>
    </row>
    <row r="528" spans="2:8">
      <c r="C528" s="85"/>
      <c r="D528" s="83" t="s">
        <v>2</v>
      </c>
      <c r="E528" s="8">
        <f>IF(G516&gt;0,ROUND((G516+D506)/D506,2),0)</f>
        <v>0</v>
      </c>
      <c r="F528" s="11"/>
      <c r="G528" s="10"/>
    </row>
    <row r="529" spans="2:8">
      <c r="C529" s="85"/>
      <c r="D529" s="12" t="s">
        <v>3</v>
      </c>
      <c r="E529" s="31">
        <f>IF(SUM(G517:G523)&gt;0,ROUND((SUM(G517:G523)+D506)/D506,2),0)</f>
        <v>21.2</v>
      </c>
      <c r="F529" s="9"/>
      <c r="G529" s="10"/>
    </row>
    <row r="530" spans="2:8" ht="25.5">
      <c r="D530" s="32" t="s">
        <v>4</v>
      </c>
      <c r="E530" s="33">
        <f>SUM(E526:E529)-IF(VALUE(COUNTIF(E526:E529,"&gt;0"))=4,3,0)-IF(VALUE(COUNTIF(E526:E529,"&gt;0"))=3,2,0)-IF(VALUE(COUNTIF(E526:E529,"&gt;0"))=2,1,0)</f>
        <v>21.68</v>
      </c>
      <c r="F530" s="24"/>
    </row>
    <row r="531" spans="2:8">
      <c r="E531" s="14"/>
    </row>
    <row r="532" spans="2:8" ht="25.5">
      <c r="B532" s="21"/>
      <c r="C532" s="15" t="s">
        <v>23</v>
      </c>
      <c r="D532" s="86">
        <f>E530*D506</f>
        <v>72474.939199999993</v>
      </c>
      <c r="E532" s="86"/>
    </row>
    <row r="533" spans="2:8" ht="20.25">
      <c r="C533" s="16" t="s">
        <v>8</v>
      </c>
      <c r="D533" s="87">
        <f>D532/D505</f>
        <v>341.86292075471692</v>
      </c>
      <c r="E533" s="87"/>
      <c r="G533" s="7"/>
      <c r="H533" s="46"/>
    </row>
    <row r="541" spans="2:8" ht="85.5" customHeight="1"/>
    <row r="542" spans="2:8" ht="60.75" customHeight="1">
      <c r="B542" s="113" t="s">
        <v>49</v>
      </c>
      <c r="C542" s="113"/>
      <c r="D542" s="113"/>
      <c r="E542" s="113"/>
      <c r="F542" s="113"/>
      <c r="G542" s="113"/>
      <c r="H542" s="113"/>
    </row>
    <row r="543" spans="2:8" ht="23.25" customHeight="1">
      <c r="B543" s="114" t="s">
        <v>37</v>
      </c>
      <c r="C543" s="114"/>
      <c r="D543" s="114"/>
      <c r="E543" s="114"/>
      <c r="F543" s="114"/>
      <c r="G543" s="114"/>
    </row>
    <row r="544" spans="2:8">
      <c r="C544" s="84"/>
      <c r="G544" s="7"/>
    </row>
    <row r="545" spans="2:8" ht="25.5">
      <c r="C545" s="13" t="s">
        <v>5</v>
      </c>
      <c r="D545" s="6"/>
    </row>
    <row r="546" spans="2:8" ht="20.25" customHeight="1">
      <c r="B546" s="9"/>
      <c r="C546" s="103" t="s">
        <v>15</v>
      </c>
      <c r="D546" s="124" t="s">
        <v>87</v>
      </c>
      <c r="E546" s="125"/>
      <c r="F546" s="125"/>
      <c r="G546" s="126"/>
      <c r="H546" s="38"/>
    </row>
    <row r="547" spans="2:8" ht="20.25" customHeight="1">
      <c r="B547" s="9"/>
      <c r="C547" s="104"/>
      <c r="D547" s="124" t="s">
        <v>88</v>
      </c>
      <c r="E547" s="125"/>
      <c r="F547" s="125"/>
      <c r="G547" s="126"/>
      <c r="H547" s="38"/>
    </row>
    <row r="548" spans="2:8" ht="20.25" customHeight="1">
      <c r="B548" s="9"/>
      <c r="C548" s="105"/>
      <c r="D548" s="124" t="s">
        <v>123</v>
      </c>
      <c r="E548" s="125"/>
      <c r="F548" s="125"/>
      <c r="G548" s="126"/>
      <c r="H548" s="38"/>
    </row>
    <row r="549" spans="2:8">
      <c r="C549" s="34" t="s">
        <v>12</v>
      </c>
      <c r="D549" s="51">
        <v>2.5</v>
      </c>
      <c r="E549" s="47"/>
      <c r="F549" s="9"/>
    </row>
    <row r="550" spans="2:8" ht="23.25" customHeight="1">
      <c r="C550" s="1" t="s">
        <v>9</v>
      </c>
      <c r="D550" s="52">
        <v>617</v>
      </c>
      <c r="E550" s="127" t="s">
        <v>16</v>
      </c>
      <c r="F550" s="108"/>
      <c r="G550" s="111">
        <f>D551/D550</f>
        <v>14.880129659643437</v>
      </c>
    </row>
    <row r="551" spans="2:8">
      <c r="C551" s="1" t="s">
        <v>10</v>
      </c>
      <c r="D551" s="52">
        <v>9181.0400000000009</v>
      </c>
      <c r="E551" s="128"/>
      <c r="F551" s="110"/>
      <c r="G551" s="112"/>
    </row>
    <row r="552" spans="2:8">
      <c r="C552" s="36"/>
      <c r="D552" s="37"/>
      <c r="E552" s="48"/>
    </row>
    <row r="553" spans="2:8">
      <c r="C553" s="35" t="s">
        <v>7</v>
      </c>
      <c r="D553" s="76" t="s">
        <v>124</v>
      </c>
    </row>
    <row r="554" spans="2:8">
      <c r="C554" s="35" t="s">
        <v>11</v>
      </c>
      <c r="D554" s="53">
        <v>65</v>
      </c>
    </row>
    <row r="555" spans="2:8">
      <c r="C555" s="35" t="s">
        <v>13</v>
      </c>
      <c r="D555" s="67" t="s">
        <v>34</v>
      </c>
      <c r="E555" s="39"/>
    </row>
    <row r="556" spans="2:8" ht="24" thickBot="1">
      <c r="C556" s="40"/>
      <c r="D556" s="40"/>
    </row>
    <row r="557" spans="2:8" ht="48" customHeight="1" thickBot="1">
      <c r="B557" s="115" t="s">
        <v>17</v>
      </c>
      <c r="C557" s="116"/>
      <c r="D557" s="22" t="s">
        <v>20</v>
      </c>
      <c r="E557" s="117" t="s">
        <v>22</v>
      </c>
      <c r="F557" s="118"/>
      <c r="G557" s="2" t="s">
        <v>21</v>
      </c>
    </row>
    <row r="558" spans="2:8" ht="24" customHeight="1" thickBot="1">
      <c r="B558" s="92" t="s">
        <v>92</v>
      </c>
      <c r="C558" s="93"/>
      <c r="D558" s="77">
        <v>230.18</v>
      </c>
      <c r="E558" s="54">
        <v>2.5</v>
      </c>
      <c r="F558" s="17" t="s">
        <v>25</v>
      </c>
      <c r="G558" s="25">
        <f t="shared" ref="G558:G565" si="12">D558*E558</f>
        <v>575.45000000000005</v>
      </c>
      <c r="H558" s="123"/>
    </row>
    <row r="559" spans="2:8" ht="23.25" customHeight="1">
      <c r="B559" s="95" t="s">
        <v>18</v>
      </c>
      <c r="C559" s="96"/>
      <c r="D559" s="73">
        <v>1070</v>
      </c>
      <c r="E559" s="73">
        <v>0.7</v>
      </c>
      <c r="F559" s="18" t="s">
        <v>26</v>
      </c>
      <c r="G559" s="26">
        <f t="shared" si="12"/>
        <v>749</v>
      </c>
      <c r="H559" s="123"/>
    </row>
    <row r="560" spans="2:8" ht="24" customHeight="1" thickBot="1">
      <c r="B560" s="97" t="s">
        <v>19</v>
      </c>
      <c r="C560" s="98"/>
      <c r="D560" s="72">
        <v>2145</v>
      </c>
      <c r="E560" s="72">
        <v>0.7</v>
      </c>
      <c r="F560" s="19" t="s">
        <v>26</v>
      </c>
      <c r="G560" s="27">
        <f t="shared" si="12"/>
        <v>1501.5</v>
      </c>
      <c r="H560" s="123"/>
    </row>
    <row r="561" spans="2:8" ht="24" customHeight="1" thickBot="1">
      <c r="B561" s="119" t="s">
        <v>93</v>
      </c>
      <c r="C561" s="120"/>
      <c r="D561" s="69">
        <v>4320</v>
      </c>
      <c r="E561" s="69">
        <v>0</v>
      </c>
      <c r="F561" s="23" t="s">
        <v>25</v>
      </c>
      <c r="G561" s="28">
        <f t="shared" si="12"/>
        <v>0</v>
      </c>
      <c r="H561" s="123"/>
    </row>
    <row r="562" spans="2:8" ht="23.25" customHeight="1">
      <c r="B562" s="95" t="s">
        <v>94</v>
      </c>
      <c r="C562" s="96"/>
      <c r="D562" s="73">
        <v>23080</v>
      </c>
      <c r="E562" s="73">
        <v>2.5</v>
      </c>
      <c r="F562" s="18" t="s">
        <v>25</v>
      </c>
      <c r="G562" s="26">
        <f t="shared" si="12"/>
        <v>57700</v>
      </c>
      <c r="H562" s="123"/>
    </row>
    <row r="563" spans="2:8" ht="23.25" customHeight="1">
      <c r="B563" s="121" t="s">
        <v>95</v>
      </c>
      <c r="C563" s="122"/>
      <c r="D563" s="70">
        <v>650</v>
      </c>
      <c r="E563" s="70">
        <v>0</v>
      </c>
      <c r="F563" s="20" t="s">
        <v>25</v>
      </c>
      <c r="G563" s="29">
        <f t="shared" si="12"/>
        <v>0</v>
      </c>
      <c r="H563" s="123"/>
    </row>
    <row r="564" spans="2:8" ht="23.25" customHeight="1">
      <c r="B564" s="101" t="s">
        <v>96</v>
      </c>
      <c r="C564" s="102"/>
      <c r="D564" s="71">
        <v>9300</v>
      </c>
      <c r="E564" s="59">
        <v>2.5</v>
      </c>
      <c r="F564" s="20" t="s">
        <v>25</v>
      </c>
      <c r="G564" s="29">
        <f t="shared" si="12"/>
        <v>23250</v>
      </c>
      <c r="H564" s="123"/>
    </row>
    <row r="565" spans="2:8" ht="23.25" customHeight="1">
      <c r="B565" s="101" t="s">
        <v>97</v>
      </c>
      <c r="C565" s="102"/>
      <c r="D565" s="71">
        <v>3330</v>
      </c>
      <c r="E565" s="59">
        <v>2.5</v>
      </c>
      <c r="F565" s="20" t="s">
        <v>25</v>
      </c>
      <c r="G565" s="29">
        <f t="shared" si="12"/>
        <v>8325</v>
      </c>
      <c r="H565" s="123"/>
    </row>
    <row r="566" spans="2:8" ht="23.25" customHeight="1">
      <c r="B566" s="121" t="s">
        <v>98</v>
      </c>
      <c r="C566" s="122"/>
      <c r="D566" s="71">
        <v>830</v>
      </c>
      <c r="E566" s="59">
        <v>2.5</v>
      </c>
      <c r="F566" s="20" t="s">
        <v>25</v>
      </c>
      <c r="G566" s="29">
        <f>D566*E566</f>
        <v>2075</v>
      </c>
      <c r="H566" s="123"/>
    </row>
    <row r="567" spans="2:8" ht="23.25" customHeight="1">
      <c r="B567" s="101" t="s">
        <v>99</v>
      </c>
      <c r="C567" s="102"/>
      <c r="D567" s="74">
        <v>2755</v>
      </c>
      <c r="E567" s="75">
        <v>2.5</v>
      </c>
      <c r="F567" s="20" t="s">
        <v>25</v>
      </c>
      <c r="G567" s="29">
        <f>D567*E567</f>
        <v>6887.5</v>
      </c>
      <c r="H567" s="123"/>
    </row>
    <row r="568" spans="2:8" ht="24" customHeight="1" thickBot="1">
      <c r="B568" s="97" t="s">
        <v>100</v>
      </c>
      <c r="C568" s="98"/>
      <c r="D568" s="72">
        <v>4420</v>
      </c>
      <c r="E568" s="72">
        <v>12.5</v>
      </c>
      <c r="F568" s="19" t="s">
        <v>25</v>
      </c>
      <c r="G568" s="30">
        <f>D568*E568</f>
        <v>55250</v>
      </c>
      <c r="H568" s="123"/>
    </row>
    <row r="569" spans="2:8">
      <c r="C569" s="3"/>
      <c r="D569" s="3"/>
      <c r="E569" s="4"/>
      <c r="F569" s="4"/>
      <c r="H569" s="43"/>
    </row>
    <row r="570" spans="2:8" ht="25.5">
      <c r="C570" s="13" t="s">
        <v>14</v>
      </c>
      <c r="D570" s="6"/>
    </row>
    <row r="571" spans="2:8" ht="20.25">
      <c r="C571" s="85" t="s">
        <v>6</v>
      </c>
      <c r="D571" s="83" t="s">
        <v>0</v>
      </c>
      <c r="E571" s="8">
        <f>IF(G558&gt;0, ROUND((G558+D551)/D551,2), 0)</f>
        <v>1.06</v>
      </c>
      <c r="F571" s="8"/>
      <c r="G571" s="9"/>
      <c r="H571" s="7"/>
    </row>
    <row r="572" spans="2:8">
      <c r="C572" s="85"/>
      <c r="D572" s="83" t="s">
        <v>1</v>
      </c>
      <c r="E572" s="8">
        <f>IF(SUM(G559:G560)&gt;0,ROUND((G559+G560+D551)/D551,2),0)</f>
        <v>1.25</v>
      </c>
      <c r="F572" s="8"/>
      <c r="G572" s="10"/>
      <c r="H572" s="45"/>
    </row>
    <row r="573" spans="2:8">
      <c r="C573" s="85"/>
      <c r="D573" s="83" t="s">
        <v>2</v>
      </c>
      <c r="E573" s="8">
        <f>IF(G561&gt;0,ROUND((G561+D551)/D551,2),0)</f>
        <v>0</v>
      </c>
      <c r="F573" s="11"/>
      <c r="G573" s="10"/>
    </row>
    <row r="574" spans="2:8">
      <c r="C574" s="85"/>
      <c r="D574" s="12" t="s">
        <v>3</v>
      </c>
      <c r="E574" s="31">
        <f>IF(SUM(G562:G568)&gt;0,ROUND((SUM(G562:G568)+D551)/D551,2),0)</f>
        <v>17.72</v>
      </c>
      <c r="F574" s="9"/>
      <c r="G574" s="10"/>
    </row>
    <row r="575" spans="2:8" ht="25.5">
      <c r="D575" s="32" t="s">
        <v>4</v>
      </c>
      <c r="E575" s="33">
        <f>SUM(E571:E574)-IF(VALUE(COUNTIF(E571:E574,"&gt;0"))=4,3,0)-IF(VALUE(COUNTIF(E571:E574,"&gt;0"))=3,2,0)-IF(VALUE(COUNTIF(E571:E574,"&gt;0"))=2,1,0)</f>
        <v>18.029999999999998</v>
      </c>
      <c r="F575" s="24"/>
    </row>
    <row r="576" spans="2:8">
      <c r="E576" s="14"/>
    </row>
    <row r="577" spans="2:8" ht="25.5">
      <c r="B577" s="21"/>
      <c r="C577" s="15" t="s">
        <v>23</v>
      </c>
      <c r="D577" s="86">
        <f>E575*D551</f>
        <v>165534.15119999999</v>
      </c>
      <c r="E577" s="86"/>
    </row>
    <row r="578" spans="2:8" ht="20.25">
      <c r="C578" s="16" t="s">
        <v>8</v>
      </c>
      <c r="D578" s="87">
        <f>D577/D550</f>
        <v>268.28873776337116</v>
      </c>
      <c r="E578" s="87"/>
      <c r="G578" s="7"/>
      <c r="H578" s="46"/>
    </row>
    <row r="586" spans="2:8" ht="87.75" customHeight="1"/>
    <row r="587" spans="2:8" ht="60.75" customHeight="1">
      <c r="B587" s="113" t="s">
        <v>50</v>
      </c>
      <c r="C587" s="113"/>
      <c r="D587" s="113"/>
      <c r="E587" s="113"/>
      <c r="F587" s="113"/>
      <c r="G587" s="113"/>
      <c r="H587" s="113"/>
    </row>
    <row r="588" spans="2:8" ht="23.25" customHeight="1">
      <c r="B588" s="114" t="s">
        <v>37</v>
      </c>
      <c r="C588" s="114"/>
      <c r="D588" s="114"/>
      <c r="E588" s="114"/>
      <c r="F588" s="114"/>
      <c r="G588" s="114"/>
    </row>
    <row r="589" spans="2:8">
      <c r="C589" s="79"/>
      <c r="G589" s="7"/>
    </row>
    <row r="590" spans="2:8" ht="25.5">
      <c r="C590" s="13" t="s">
        <v>5</v>
      </c>
      <c r="D590" s="6"/>
    </row>
    <row r="591" spans="2:8" ht="20.25" customHeight="1">
      <c r="B591" s="9"/>
      <c r="C591" s="103" t="s">
        <v>15</v>
      </c>
      <c r="D591" s="124"/>
      <c r="E591" s="125"/>
      <c r="F591" s="125"/>
      <c r="G591" s="126"/>
      <c r="H591" s="38"/>
    </row>
    <row r="592" spans="2:8" ht="20.25" customHeight="1">
      <c r="B592" s="9"/>
      <c r="C592" s="104"/>
      <c r="D592" s="124"/>
      <c r="E592" s="125"/>
      <c r="F592" s="125"/>
      <c r="G592" s="126"/>
      <c r="H592" s="38"/>
    </row>
    <row r="593" spans="2:8" ht="20.25" customHeight="1">
      <c r="B593" s="9"/>
      <c r="C593" s="105"/>
      <c r="D593" s="124"/>
      <c r="E593" s="125"/>
      <c r="F593" s="125"/>
      <c r="G593" s="126"/>
      <c r="H593" s="38"/>
    </row>
    <row r="594" spans="2:8">
      <c r="C594" s="34" t="s">
        <v>12</v>
      </c>
      <c r="D594" s="51"/>
      <c r="E594" s="47"/>
      <c r="F594" s="9"/>
    </row>
    <row r="595" spans="2:8" ht="23.25" customHeight="1">
      <c r="C595" s="1" t="s">
        <v>9</v>
      </c>
      <c r="D595" s="52"/>
      <c r="E595" s="127" t="s">
        <v>16</v>
      </c>
      <c r="F595" s="108"/>
      <c r="G595" s="111" t="e">
        <f>D596/D595</f>
        <v>#DIV/0!</v>
      </c>
    </row>
    <row r="596" spans="2:8">
      <c r="C596" s="1" t="s">
        <v>10</v>
      </c>
      <c r="D596" s="52"/>
      <c r="E596" s="128"/>
      <c r="F596" s="110"/>
      <c r="G596" s="112"/>
    </row>
    <row r="597" spans="2:8">
      <c r="C597" s="36"/>
      <c r="D597" s="37"/>
      <c r="E597" s="48"/>
    </row>
    <row r="598" spans="2:8">
      <c r="C598" s="35" t="s">
        <v>7</v>
      </c>
      <c r="D598" s="82"/>
    </row>
    <row r="599" spans="2:8">
      <c r="C599" s="35" t="s">
        <v>11</v>
      </c>
      <c r="D599" s="53"/>
    </row>
    <row r="600" spans="2:8">
      <c r="C600" s="35" t="s">
        <v>13</v>
      </c>
      <c r="D600" s="67" t="s">
        <v>35</v>
      </c>
      <c r="E600" s="39"/>
    </row>
    <row r="601" spans="2:8" ht="24" thickBot="1">
      <c r="C601" s="40"/>
      <c r="D601" s="40"/>
    </row>
    <row r="602" spans="2:8" ht="48" customHeight="1" thickBot="1">
      <c r="B602" s="115" t="s">
        <v>17</v>
      </c>
      <c r="C602" s="116"/>
      <c r="D602" s="22" t="s">
        <v>20</v>
      </c>
      <c r="E602" s="117" t="s">
        <v>22</v>
      </c>
      <c r="F602" s="118"/>
      <c r="G602" s="2" t="s">
        <v>21</v>
      </c>
    </row>
    <row r="603" spans="2:8" ht="24" customHeight="1" thickBot="1">
      <c r="B603" s="92" t="s">
        <v>92</v>
      </c>
      <c r="C603" s="93"/>
      <c r="D603" s="77">
        <v>198.39</v>
      </c>
      <c r="E603" s="54">
        <v>0</v>
      </c>
      <c r="F603" s="17" t="s">
        <v>25</v>
      </c>
      <c r="G603" s="25">
        <f t="shared" ref="G603:G610" si="13">D603*E603</f>
        <v>0</v>
      </c>
      <c r="H603" s="123"/>
    </row>
    <row r="604" spans="2:8" ht="23.25" customHeight="1">
      <c r="B604" s="95" t="s">
        <v>18</v>
      </c>
      <c r="C604" s="96"/>
      <c r="D604" s="73">
        <v>1070</v>
      </c>
      <c r="E604" s="73">
        <v>0</v>
      </c>
      <c r="F604" s="18" t="s">
        <v>26</v>
      </c>
      <c r="G604" s="26">
        <f t="shared" si="13"/>
        <v>0</v>
      </c>
      <c r="H604" s="123"/>
    </row>
    <row r="605" spans="2:8" ht="24" customHeight="1" thickBot="1">
      <c r="B605" s="97" t="s">
        <v>19</v>
      </c>
      <c r="C605" s="98"/>
      <c r="D605" s="72">
        <v>2145</v>
      </c>
      <c r="E605" s="72">
        <v>0</v>
      </c>
      <c r="F605" s="19" t="s">
        <v>26</v>
      </c>
      <c r="G605" s="27">
        <f t="shared" si="13"/>
        <v>0</v>
      </c>
      <c r="H605" s="123"/>
    </row>
    <row r="606" spans="2:8" ht="24" customHeight="1" thickBot="1">
      <c r="B606" s="119" t="s">
        <v>93</v>
      </c>
      <c r="C606" s="120"/>
      <c r="D606" s="69">
        <v>0</v>
      </c>
      <c r="E606" s="69">
        <v>0</v>
      </c>
      <c r="F606" s="23" t="s">
        <v>25</v>
      </c>
      <c r="G606" s="28">
        <f t="shared" si="13"/>
        <v>0</v>
      </c>
      <c r="H606" s="123"/>
    </row>
    <row r="607" spans="2:8" ht="23.25" customHeight="1">
      <c r="B607" s="95" t="s">
        <v>94</v>
      </c>
      <c r="C607" s="96"/>
      <c r="D607" s="73">
        <v>0</v>
      </c>
      <c r="E607" s="73">
        <v>0</v>
      </c>
      <c r="F607" s="18" t="s">
        <v>25</v>
      </c>
      <c r="G607" s="26">
        <f t="shared" si="13"/>
        <v>0</v>
      </c>
      <c r="H607" s="123"/>
    </row>
    <row r="608" spans="2:8" ht="23.25" customHeight="1">
      <c r="B608" s="121" t="s">
        <v>95</v>
      </c>
      <c r="C608" s="122"/>
      <c r="D608" s="70">
        <v>0</v>
      </c>
      <c r="E608" s="70">
        <v>0</v>
      </c>
      <c r="F608" s="20" t="s">
        <v>25</v>
      </c>
      <c r="G608" s="29">
        <f t="shared" si="13"/>
        <v>0</v>
      </c>
      <c r="H608" s="123"/>
    </row>
    <row r="609" spans="2:8" ht="23.25" customHeight="1">
      <c r="B609" s="101" t="s">
        <v>96</v>
      </c>
      <c r="C609" s="102"/>
      <c r="D609" s="71">
        <v>0</v>
      </c>
      <c r="E609" s="59">
        <v>0</v>
      </c>
      <c r="F609" s="20" t="s">
        <v>25</v>
      </c>
      <c r="G609" s="29">
        <f t="shared" si="13"/>
        <v>0</v>
      </c>
      <c r="H609" s="123"/>
    </row>
    <row r="610" spans="2:8" ht="23.25" customHeight="1">
      <c r="B610" s="101" t="s">
        <v>97</v>
      </c>
      <c r="C610" s="102"/>
      <c r="D610" s="71">
        <v>0</v>
      </c>
      <c r="E610" s="59">
        <v>0</v>
      </c>
      <c r="F610" s="20" t="s">
        <v>25</v>
      </c>
      <c r="G610" s="29">
        <f t="shared" si="13"/>
        <v>0</v>
      </c>
      <c r="H610" s="123"/>
    </row>
    <row r="611" spans="2:8" ht="23.25" customHeight="1">
      <c r="B611" s="121" t="s">
        <v>98</v>
      </c>
      <c r="C611" s="122"/>
      <c r="D611" s="71">
        <v>0</v>
      </c>
      <c r="E611" s="59">
        <v>0</v>
      </c>
      <c r="F611" s="20" t="s">
        <v>25</v>
      </c>
      <c r="G611" s="29">
        <f>D611*E611</f>
        <v>0</v>
      </c>
      <c r="H611" s="123"/>
    </row>
    <row r="612" spans="2:8">
      <c r="B612" s="101" t="s">
        <v>99</v>
      </c>
      <c r="C612" s="102"/>
      <c r="D612" s="74">
        <v>0</v>
      </c>
      <c r="E612" s="75">
        <v>0</v>
      </c>
      <c r="F612" s="20" t="s">
        <v>25</v>
      </c>
      <c r="G612" s="29">
        <f>D612*E612</f>
        <v>0</v>
      </c>
      <c r="H612" s="123"/>
    </row>
    <row r="613" spans="2:8" ht="24" thickBot="1">
      <c r="B613" s="97" t="s">
        <v>100</v>
      </c>
      <c r="C613" s="98"/>
      <c r="D613" s="72">
        <v>0</v>
      </c>
      <c r="E613" s="72">
        <v>0</v>
      </c>
      <c r="F613" s="19" t="s">
        <v>25</v>
      </c>
      <c r="G613" s="30">
        <f>D613*E613</f>
        <v>0</v>
      </c>
      <c r="H613" s="123"/>
    </row>
    <row r="614" spans="2:8">
      <c r="C614" s="3"/>
      <c r="D614" s="3"/>
      <c r="E614" s="4"/>
      <c r="F614" s="4"/>
      <c r="H614" s="43"/>
    </row>
    <row r="615" spans="2:8" ht="25.5">
      <c r="C615" s="13" t="s">
        <v>14</v>
      </c>
      <c r="D615" s="6"/>
    </row>
    <row r="616" spans="2:8" ht="20.25">
      <c r="C616" s="85" t="s">
        <v>6</v>
      </c>
      <c r="D616" s="78" t="s">
        <v>0</v>
      </c>
      <c r="E616" s="8">
        <f>IF(G603&gt;0, ROUND((G603+D596)/D596,2), 0)</f>
        <v>0</v>
      </c>
      <c r="F616" s="8"/>
      <c r="G616" s="9"/>
      <c r="H616" s="7"/>
    </row>
    <row r="617" spans="2:8">
      <c r="C617" s="85"/>
      <c r="D617" s="78" t="s">
        <v>1</v>
      </c>
      <c r="E617" s="8">
        <f>IF(SUM(G604:G605)&gt;0,ROUND((G604+G605+D596)/D596,2),0)</f>
        <v>0</v>
      </c>
      <c r="F617" s="8"/>
      <c r="G617" s="10"/>
      <c r="H617" s="45"/>
    </row>
    <row r="618" spans="2:8">
      <c r="C618" s="85"/>
      <c r="D618" s="78" t="s">
        <v>2</v>
      </c>
      <c r="E618" s="8">
        <f>IF(G606&gt;0,ROUND((G606+D596)/D596,2),0)</f>
        <v>0</v>
      </c>
      <c r="F618" s="11"/>
      <c r="G618" s="10"/>
    </row>
    <row r="619" spans="2:8">
      <c r="C619" s="85"/>
      <c r="D619" s="12" t="s">
        <v>3</v>
      </c>
      <c r="E619" s="31">
        <f>IF(SUM(G607:G613)&gt;0,ROUND((SUM(G607:G613)+D596)/D596,2),0)</f>
        <v>0</v>
      </c>
      <c r="F619" s="9"/>
      <c r="G619" s="10"/>
    </row>
    <row r="620" spans="2:8" ht="25.5">
      <c r="D620" s="32" t="s">
        <v>4</v>
      </c>
      <c r="E620" s="33">
        <f>SUM(E616:E619)-IF(VALUE(COUNTIF(E616:E619,"&gt;0"))=4,3,0)-IF(VALUE(COUNTIF(E616:E619,"&gt;0"))=3,2,0)-IF(VALUE(COUNTIF(E616:E619,"&gt;0"))=2,1,0)</f>
        <v>0</v>
      </c>
      <c r="F620" s="24"/>
    </row>
    <row r="621" spans="2:8">
      <c r="E621" s="14"/>
    </row>
    <row r="622" spans="2:8" ht="25.5">
      <c r="B622" s="21"/>
      <c r="C622" s="15" t="s">
        <v>23</v>
      </c>
      <c r="D622" s="86">
        <f>E620*D596</f>
        <v>0</v>
      </c>
      <c r="E622" s="86"/>
    </row>
    <row r="623" spans="2:8" ht="20.25">
      <c r="C623" s="16" t="s">
        <v>8</v>
      </c>
      <c r="D623" s="87" t="e">
        <f>D622/D595</f>
        <v>#DIV/0!</v>
      </c>
      <c r="E623" s="87"/>
      <c r="G623" s="7"/>
      <c r="H623" s="46"/>
    </row>
    <row r="631" spans="2:8" ht="87.75" customHeight="1"/>
    <row r="632" spans="2:8" ht="60.75" customHeight="1">
      <c r="B632" s="113" t="s">
        <v>51</v>
      </c>
      <c r="C632" s="113"/>
      <c r="D632" s="113"/>
      <c r="E632" s="113"/>
      <c r="F632" s="113"/>
      <c r="G632" s="113"/>
      <c r="H632" s="113"/>
    </row>
    <row r="633" spans="2:8" ht="23.25" customHeight="1">
      <c r="B633" s="114" t="s">
        <v>37</v>
      </c>
      <c r="C633" s="114"/>
      <c r="D633" s="114"/>
      <c r="E633" s="114"/>
      <c r="F633" s="114"/>
      <c r="G633" s="114"/>
    </row>
    <row r="634" spans="2:8">
      <c r="C634" s="79"/>
      <c r="G634" s="7"/>
    </row>
    <row r="635" spans="2:8" ht="25.5">
      <c r="C635" s="13" t="s">
        <v>5</v>
      </c>
      <c r="D635" s="6"/>
    </row>
    <row r="636" spans="2:8" ht="20.25" customHeight="1">
      <c r="B636" s="9"/>
      <c r="C636" s="103" t="s">
        <v>15</v>
      </c>
      <c r="D636" s="124"/>
      <c r="E636" s="125"/>
      <c r="F636" s="125"/>
      <c r="G636" s="126"/>
      <c r="H636" s="38"/>
    </row>
    <row r="637" spans="2:8" ht="20.25" customHeight="1">
      <c r="B637" s="9"/>
      <c r="C637" s="104"/>
      <c r="D637" s="124"/>
      <c r="E637" s="125"/>
      <c r="F637" s="125"/>
      <c r="G637" s="126"/>
      <c r="H637" s="38"/>
    </row>
    <row r="638" spans="2:8" ht="20.25" customHeight="1">
      <c r="B638" s="9"/>
      <c r="C638" s="105"/>
      <c r="D638" s="124"/>
      <c r="E638" s="125"/>
      <c r="F638" s="125"/>
      <c r="G638" s="126"/>
      <c r="H638" s="38"/>
    </row>
    <row r="639" spans="2:8">
      <c r="C639" s="34" t="s">
        <v>12</v>
      </c>
      <c r="D639" s="51"/>
      <c r="E639" s="47"/>
      <c r="F639" s="9"/>
    </row>
    <row r="640" spans="2:8" ht="23.25" customHeight="1">
      <c r="C640" s="1" t="s">
        <v>9</v>
      </c>
      <c r="D640" s="52"/>
      <c r="E640" s="127" t="s">
        <v>16</v>
      </c>
      <c r="F640" s="108"/>
      <c r="G640" s="111" t="e">
        <f>D641/D640</f>
        <v>#DIV/0!</v>
      </c>
    </row>
    <row r="641" spans="2:8">
      <c r="C641" s="1" t="s">
        <v>10</v>
      </c>
      <c r="D641" s="52"/>
      <c r="E641" s="128"/>
      <c r="F641" s="110"/>
      <c r="G641" s="112"/>
    </row>
    <row r="642" spans="2:8">
      <c r="C642" s="36"/>
      <c r="D642" s="37"/>
      <c r="E642" s="48"/>
    </row>
    <row r="643" spans="2:8">
      <c r="C643" s="35" t="s">
        <v>7</v>
      </c>
      <c r="D643" s="76"/>
    </row>
    <row r="644" spans="2:8">
      <c r="C644" s="35" t="s">
        <v>11</v>
      </c>
      <c r="D644" s="53"/>
    </row>
    <row r="645" spans="2:8">
      <c r="C645" s="35" t="s">
        <v>13</v>
      </c>
      <c r="D645" s="67" t="s">
        <v>34</v>
      </c>
      <c r="E645" s="39"/>
    </row>
    <row r="646" spans="2:8" ht="24" thickBot="1">
      <c r="C646" s="40"/>
      <c r="D646" s="40"/>
    </row>
    <row r="647" spans="2:8" ht="48" customHeight="1" thickBot="1">
      <c r="B647" s="115" t="s">
        <v>17</v>
      </c>
      <c r="C647" s="116"/>
      <c r="D647" s="22" t="s">
        <v>20</v>
      </c>
      <c r="E647" s="117" t="s">
        <v>22</v>
      </c>
      <c r="F647" s="118"/>
      <c r="G647" s="2" t="s">
        <v>21</v>
      </c>
    </row>
    <row r="648" spans="2:8" ht="24" customHeight="1" thickBot="1">
      <c r="B648" s="92" t="s">
        <v>92</v>
      </c>
      <c r="C648" s="93"/>
      <c r="D648" s="77">
        <v>230.18</v>
      </c>
      <c r="E648" s="54">
        <v>0</v>
      </c>
      <c r="F648" s="17" t="s">
        <v>25</v>
      </c>
      <c r="G648" s="25">
        <f t="shared" ref="G648:G655" si="14">D648*E648</f>
        <v>0</v>
      </c>
      <c r="H648" s="123"/>
    </row>
    <row r="649" spans="2:8" ht="23.25" customHeight="1">
      <c r="B649" s="95" t="s">
        <v>18</v>
      </c>
      <c r="C649" s="96"/>
      <c r="D649" s="73">
        <v>1070</v>
      </c>
      <c r="E649" s="73">
        <v>0</v>
      </c>
      <c r="F649" s="18" t="s">
        <v>26</v>
      </c>
      <c r="G649" s="26">
        <f t="shared" si="14"/>
        <v>0</v>
      </c>
      <c r="H649" s="123"/>
    </row>
    <row r="650" spans="2:8" ht="24" customHeight="1" thickBot="1">
      <c r="B650" s="97" t="s">
        <v>19</v>
      </c>
      <c r="C650" s="98"/>
      <c r="D650" s="72">
        <v>2145</v>
      </c>
      <c r="E650" s="72">
        <v>0</v>
      </c>
      <c r="F650" s="19" t="s">
        <v>26</v>
      </c>
      <c r="G650" s="27">
        <f t="shared" si="14"/>
        <v>0</v>
      </c>
      <c r="H650" s="123"/>
    </row>
    <row r="651" spans="2:8" ht="24" customHeight="1" thickBot="1">
      <c r="B651" s="119" t="s">
        <v>93</v>
      </c>
      <c r="C651" s="120"/>
      <c r="D651" s="69">
        <v>4320</v>
      </c>
      <c r="E651" s="69">
        <v>0</v>
      </c>
      <c r="F651" s="23" t="s">
        <v>25</v>
      </c>
      <c r="G651" s="28">
        <f t="shared" si="14"/>
        <v>0</v>
      </c>
      <c r="H651" s="123"/>
    </row>
    <row r="652" spans="2:8" ht="23.25" customHeight="1">
      <c r="B652" s="95" t="s">
        <v>94</v>
      </c>
      <c r="C652" s="96"/>
      <c r="D652" s="73">
        <v>13140</v>
      </c>
      <c r="E652" s="73">
        <v>0</v>
      </c>
      <c r="F652" s="18" t="s">
        <v>25</v>
      </c>
      <c r="G652" s="26">
        <f t="shared" si="14"/>
        <v>0</v>
      </c>
      <c r="H652" s="123"/>
    </row>
    <row r="653" spans="2:8" ht="23.25" customHeight="1">
      <c r="B653" s="121" t="s">
        <v>95</v>
      </c>
      <c r="C653" s="122"/>
      <c r="D653" s="70">
        <v>650</v>
      </c>
      <c r="E653" s="70">
        <v>0</v>
      </c>
      <c r="F653" s="20" t="s">
        <v>25</v>
      </c>
      <c r="G653" s="29">
        <f t="shared" si="14"/>
        <v>0</v>
      </c>
      <c r="H653" s="123"/>
    </row>
    <row r="654" spans="2:8" ht="23.25" customHeight="1">
      <c r="B654" s="101" t="s">
        <v>96</v>
      </c>
      <c r="C654" s="102"/>
      <c r="D654" s="71">
        <v>9300</v>
      </c>
      <c r="E654" s="59">
        <v>0</v>
      </c>
      <c r="F654" s="20" t="s">
        <v>25</v>
      </c>
      <c r="G654" s="29">
        <f t="shared" si="14"/>
        <v>0</v>
      </c>
      <c r="H654" s="123"/>
    </row>
    <row r="655" spans="2:8" ht="23.25" customHeight="1">
      <c r="B655" s="101" t="s">
        <v>97</v>
      </c>
      <c r="C655" s="102"/>
      <c r="D655" s="71">
        <v>3330</v>
      </c>
      <c r="E655" s="59">
        <v>0</v>
      </c>
      <c r="F655" s="20" t="s">
        <v>25</v>
      </c>
      <c r="G655" s="29">
        <f t="shared" si="14"/>
        <v>0</v>
      </c>
      <c r="H655" s="123"/>
    </row>
    <row r="656" spans="2:8" ht="23.25" customHeight="1">
      <c r="B656" s="121" t="s">
        <v>98</v>
      </c>
      <c r="C656" s="122"/>
      <c r="D656" s="71">
        <v>830</v>
      </c>
      <c r="E656" s="59">
        <v>0</v>
      </c>
      <c r="F656" s="20" t="s">
        <v>25</v>
      </c>
      <c r="G656" s="29">
        <f>D656*E656</f>
        <v>0</v>
      </c>
      <c r="H656" s="123"/>
    </row>
    <row r="657" spans="2:8">
      <c r="B657" s="101" t="s">
        <v>99</v>
      </c>
      <c r="C657" s="102"/>
      <c r="D657" s="74">
        <v>2755</v>
      </c>
      <c r="E657" s="75">
        <v>0</v>
      </c>
      <c r="F657" s="20" t="s">
        <v>25</v>
      </c>
      <c r="G657" s="29">
        <f>D657*E657</f>
        <v>0</v>
      </c>
      <c r="H657" s="123"/>
    </row>
    <row r="658" spans="2:8" ht="24" thickBot="1">
      <c r="B658" s="97" t="s">
        <v>100</v>
      </c>
      <c r="C658" s="98"/>
      <c r="D658" s="72">
        <v>4420</v>
      </c>
      <c r="E658" s="72">
        <v>0</v>
      </c>
      <c r="F658" s="19" t="s">
        <v>25</v>
      </c>
      <c r="G658" s="30">
        <f>D658*E658</f>
        <v>0</v>
      </c>
      <c r="H658" s="123"/>
    </row>
    <row r="659" spans="2:8">
      <c r="C659" s="3"/>
      <c r="D659" s="3"/>
      <c r="E659" s="4"/>
      <c r="F659" s="4"/>
      <c r="H659" s="43"/>
    </row>
    <row r="660" spans="2:8" ht="25.5">
      <c r="C660" s="13" t="s">
        <v>14</v>
      </c>
      <c r="D660" s="6"/>
    </row>
    <row r="661" spans="2:8" ht="20.25">
      <c r="C661" s="85" t="s">
        <v>6</v>
      </c>
      <c r="D661" s="78" t="s">
        <v>0</v>
      </c>
      <c r="E661" s="8">
        <f>IF(G648&gt;0, ROUND((G648+D641)/D641,2), 0)</f>
        <v>0</v>
      </c>
      <c r="F661" s="8"/>
      <c r="G661" s="9"/>
      <c r="H661" s="7"/>
    </row>
    <row r="662" spans="2:8">
      <c r="C662" s="85"/>
      <c r="D662" s="78" t="s">
        <v>1</v>
      </c>
      <c r="E662" s="8">
        <f>IF(SUM(G649:G650)&gt;0,ROUND((G649+G650+D641)/D641,2),0)</f>
        <v>0</v>
      </c>
      <c r="F662" s="8"/>
      <c r="G662" s="10"/>
      <c r="H662" s="45"/>
    </row>
    <row r="663" spans="2:8">
      <c r="C663" s="85"/>
      <c r="D663" s="78" t="s">
        <v>2</v>
      </c>
      <c r="E663" s="8">
        <f>IF(G651&gt;0,ROUND((G651+D641)/D641,2),0)</f>
        <v>0</v>
      </c>
      <c r="F663" s="11"/>
      <c r="G663" s="10"/>
    </row>
    <row r="664" spans="2:8">
      <c r="C664" s="85"/>
      <c r="D664" s="12" t="s">
        <v>3</v>
      </c>
      <c r="E664" s="31">
        <f>IF(SUM(G652:G658)&gt;0,ROUND((SUM(G652:G658)+D641)/D641,2),0)</f>
        <v>0</v>
      </c>
      <c r="F664" s="9"/>
      <c r="G664" s="10"/>
    </row>
    <row r="665" spans="2:8" ht="25.5">
      <c r="D665" s="32" t="s">
        <v>4</v>
      </c>
      <c r="E665" s="33">
        <f>SUM(E661:E664)-IF(VALUE(COUNTIF(E661:E664,"&gt;0"))=4,3,0)-IF(VALUE(COUNTIF(E661:E664,"&gt;0"))=3,2,0)-IF(VALUE(COUNTIF(E661:E664,"&gt;0"))=2,1,0)</f>
        <v>0</v>
      </c>
      <c r="F665" s="24"/>
    </row>
    <row r="666" spans="2:8">
      <c r="E666" s="14"/>
    </row>
    <row r="667" spans="2:8" ht="25.5">
      <c r="B667" s="21"/>
      <c r="C667" s="15" t="s">
        <v>23</v>
      </c>
      <c r="D667" s="86">
        <f>E665*D641</f>
        <v>0</v>
      </c>
      <c r="E667" s="86"/>
    </row>
    <row r="668" spans="2:8" ht="20.25">
      <c r="C668" s="16" t="s">
        <v>8</v>
      </c>
      <c r="D668" s="87" t="e">
        <f>D667/D640</f>
        <v>#DIV/0!</v>
      </c>
      <c r="E668" s="87"/>
      <c r="G668" s="7"/>
      <c r="H668" s="46"/>
    </row>
    <row r="676" spans="2:8" ht="85.5" customHeight="1"/>
    <row r="677" spans="2:8" ht="60.75" customHeight="1">
      <c r="B677" s="113" t="s">
        <v>52</v>
      </c>
      <c r="C677" s="113"/>
      <c r="D677" s="113"/>
      <c r="E677" s="113"/>
      <c r="F677" s="113"/>
      <c r="G677" s="113"/>
      <c r="H677" s="113"/>
    </row>
    <row r="678" spans="2:8" ht="23.25" customHeight="1">
      <c r="B678" s="114" t="s">
        <v>37</v>
      </c>
      <c r="C678" s="114"/>
      <c r="D678" s="114"/>
      <c r="E678" s="114"/>
      <c r="F678" s="114"/>
      <c r="G678" s="114"/>
    </row>
    <row r="679" spans="2:8">
      <c r="C679" s="79"/>
      <c r="G679" s="7"/>
    </row>
    <row r="680" spans="2:8" ht="25.5">
      <c r="C680" s="13" t="s">
        <v>5</v>
      </c>
      <c r="D680" s="6"/>
    </row>
    <row r="681" spans="2:8" ht="20.25" customHeight="1">
      <c r="B681" s="9"/>
      <c r="C681" s="103" t="s">
        <v>15</v>
      </c>
      <c r="D681" s="124"/>
      <c r="E681" s="125"/>
      <c r="F681" s="125"/>
      <c r="G681" s="126"/>
      <c r="H681" s="38"/>
    </row>
    <row r="682" spans="2:8" ht="20.25" customHeight="1">
      <c r="B682" s="9"/>
      <c r="C682" s="104"/>
      <c r="D682" s="124"/>
      <c r="E682" s="125"/>
      <c r="F682" s="125"/>
      <c r="G682" s="126"/>
      <c r="H682" s="38"/>
    </row>
    <row r="683" spans="2:8" ht="20.25" customHeight="1">
      <c r="B683" s="9"/>
      <c r="C683" s="105"/>
      <c r="D683" s="124"/>
      <c r="E683" s="125"/>
      <c r="F683" s="125"/>
      <c r="G683" s="126"/>
      <c r="H683" s="38"/>
    </row>
    <row r="684" spans="2:8">
      <c r="C684" s="34" t="s">
        <v>12</v>
      </c>
      <c r="D684" s="51"/>
      <c r="E684" s="47"/>
      <c r="F684" s="9"/>
    </row>
    <row r="685" spans="2:8" ht="23.25" customHeight="1">
      <c r="C685" s="1" t="s">
        <v>9</v>
      </c>
      <c r="D685" s="52"/>
      <c r="E685" s="127" t="s">
        <v>16</v>
      </c>
      <c r="F685" s="108"/>
      <c r="G685" s="111" t="e">
        <f>D686/D685</f>
        <v>#DIV/0!</v>
      </c>
    </row>
    <row r="686" spans="2:8">
      <c r="C686" s="1" t="s">
        <v>10</v>
      </c>
      <c r="D686" s="52"/>
      <c r="E686" s="128"/>
      <c r="F686" s="110"/>
      <c r="G686" s="112"/>
    </row>
    <row r="687" spans="2:8">
      <c r="C687" s="36"/>
      <c r="D687" s="37"/>
      <c r="E687" s="48"/>
    </row>
    <row r="688" spans="2:8">
      <c r="C688" s="35" t="s">
        <v>7</v>
      </c>
      <c r="D688" s="76"/>
    </row>
    <row r="689" spans="2:8">
      <c r="C689" s="35" t="s">
        <v>11</v>
      </c>
      <c r="D689" s="53"/>
    </row>
    <row r="690" spans="2:8">
      <c r="C690" s="35" t="s">
        <v>13</v>
      </c>
      <c r="D690" s="67" t="s">
        <v>34</v>
      </c>
      <c r="E690" s="39"/>
    </row>
    <row r="691" spans="2:8" ht="24" thickBot="1">
      <c r="C691" s="40"/>
      <c r="D691" s="40"/>
    </row>
    <row r="692" spans="2:8" ht="48" customHeight="1" thickBot="1">
      <c r="B692" s="115" t="s">
        <v>17</v>
      </c>
      <c r="C692" s="116"/>
      <c r="D692" s="22" t="s">
        <v>20</v>
      </c>
      <c r="E692" s="117" t="s">
        <v>22</v>
      </c>
      <c r="F692" s="118"/>
      <c r="G692" s="2" t="s">
        <v>21</v>
      </c>
    </row>
    <row r="693" spans="2:8" ht="24" customHeight="1" thickBot="1">
      <c r="B693" s="92" t="s">
        <v>92</v>
      </c>
      <c r="C693" s="93"/>
      <c r="D693" s="77">
        <v>230.18</v>
      </c>
      <c r="E693" s="54">
        <v>0</v>
      </c>
      <c r="F693" s="17" t="s">
        <v>25</v>
      </c>
      <c r="G693" s="25">
        <f t="shared" ref="G693:G700" si="15">D693*E693</f>
        <v>0</v>
      </c>
      <c r="H693" s="123"/>
    </row>
    <row r="694" spans="2:8" ht="23.25" customHeight="1">
      <c r="B694" s="95" t="s">
        <v>18</v>
      </c>
      <c r="C694" s="96"/>
      <c r="D694" s="73">
        <v>1070</v>
      </c>
      <c r="E694" s="73">
        <v>0</v>
      </c>
      <c r="F694" s="18" t="s">
        <v>26</v>
      </c>
      <c r="G694" s="26">
        <f t="shared" si="15"/>
        <v>0</v>
      </c>
      <c r="H694" s="123"/>
    </row>
    <row r="695" spans="2:8" ht="24" customHeight="1" thickBot="1">
      <c r="B695" s="97" t="s">
        <v>19</v>
      </c>
      <c r="C695" s="98"/>
      <c r="D695" s="72">
        <v>2145</v>
      </c>
      <c r="E695" s="72">
        <v>0</v>
      </c>
      <c r="F695" s="19" t="s">
        <v>26</v>
      </c>
      <c r="G695" s="27">
        <f t="shared" si="15"/>
        <v>0</v>
      </c>
      <c r="H695" s="123"/>
    </row>
    <row r="696" spans="2:8" ht="24" customHeight="1" thickBot="1">
      <c r="B696" s="119" t="s">
        <v>93</v>
      </c>
      <c r="C696" s="120"/>
      <c r="D696" s="69">
        <v>4320</v>
      </c>
      <c r="E696" s="69">
        <v>0</v>
      </c>
      <c r="F696" s="23" t="s">
        <v>25</v>
      </c>
      <c r="G696" s="28">
        <f t="shared" si="15"/>
        <v>0</v>
      </c>
      <c r="H696" s="123"/>
    </row>
    <row r="697" spans="2:8" ht="23.25" customHeight="1">
      <c r="B697" s="95" t="s">
        <v>94</v>
      </c>
      <c r="C697" s="96"/>
      <c r="D697" s="73">
        <v>13140</v>
      </c>
      <c r="E697" s="73">
        <v>0</v>
      </c>
      <c r="F697" s="18" t="s">
        <v>25</v>
      </c>
      <c r="G697" s="26">
        <f t="shared" si="15"/>
        <v>0</v>
      </c>
      <c r="H697" s="123"/>
    </row>
    <row r="698" spans="2:8" ht="23.25" customHeight="1">
      <c r="B698" s="121" t="s">
        <v>95</v>
      </c>
      <c r="C698" s="122"/>
      <c r="D698" s="70">
        <v>650</v>
      </c>
      <c r="E698" s="70">
        <v>0</v>
      </c>
      <c r="F698" s="20" t="s">
        <v>25</v>
      </c>
      <c r="G698" s="29">
        <f t="shared" si="15"/>
        <v>0</v>
      </c>
      <c r="H698" s="123"/>
    </row>
    <row r="699" spans="2:8" ht="23.25" customHeight="1">
      <c r="B699" s="101" t="s">
        <v>96</v>
      </c>
      <c r="C699" s="102"/>
      <c r="D699" s="71">
        <v>9300</v>
      </c>
      <c r="E699" s="59">
        <v>0</v>
      </c>
      <c r="F699" s="20" t="s">
        <v>25</v>
      </c>
      <c r="G699" s="29">
        <f t="shared" si="15"/>
        <v>0</v>
      </c>
      <c r="H699" s="123"/>
    </row>
    <row r="700" spans="2:8" ht="23.25" customHeight="1">
      <c r="B700" s="101" t="s">
        <v>97</v>
      </c>
      <c r="C700" s="102"/>
      <c r="D700" s="71">
        <v>3330</v>
      </c>
      <c r="E700" s="59">
        <v>0</v>
      </c>
      <c r="F700" s="20" t="s">
        <v>25</v>
      </c>
      <c r="G700" s="29">
        <f t="shared" si="15"/>
        <v>0</v>
      </c>
      <c r="H700" s="123"/>
    </row>
    <row r="701" spans="2:8" ht="23.25" customHeight="1">
      <c r="B701" s="121" t="s">
        <v>98</v>
      </c>
      <c r="C701" s="122"/>
      <c r="D701" s="71">
        <v>830</v>
      </c>
      <c r="E701" s="59">
        <v>0</v>
      </c>
      <c r="F701" s="20" t="s">
        <v>25</v>
      </c>
      <c r="G701" s="29">
        <f>D701*E701</f>
        <v>0</v>
      </c>
      <c r="H701" s="123"/>
    </row>
    <row r="702" spans="2:8">
      <c r="B702" s="101" t="s">
        <v>99</v>
      </c>
      <c r="C702" s="102"/>
      <c r="D702" s="74">
        <v>2755</v>
      </c>
      <c r="E702" s="75">
        <v>0</v>
      </c>
      <c r="F702" s="20" t="s">
        <v>25</v>
      </c>
      <c r="G702" s="29">
        <f>D702*E702</f>
        <v>0</v>
      </c>
      <c r="H702" s="123"/>
    </row>
    <row r="703" spans="2:8" ht="24" thickBot="1">
      <c r="B703" s="97" t="s">
        <v>100</v>
      </c>
      <c r="C703" s="98"/>
      <c r="D703" s="72">
        <v>4420</v>
      </c>
      <c r="E703" s="72">
        <v>0</v>
      </c>
      <c r="F703" s="19" t="s">
        <v>25</v>
      </c>
      <c r="G703" s="30">
        <f>D703*E703</f>
        <v>0</v>
      </c>
      <c r="H703" s="123"/>
    </row>
    <row r="704" spans="2:8">
      <c r="C704" s="3"/>
      <c r="D704" s="3"/>
      <c r="E704" s="4"/>
      <c r="F704" s="4"/>
      <c r="H704" s="43"/>
    </row>
    <row r="705" spans="2:8" ht="25.5">
      <c r="C705" s="13" t="s">
        <v>14</v>
      </c>
      <c r="D705" s="6"/>
    </row>
    <row r="706" spans="2:8" ht="20.25">
      <c r="C706" s="85" t="s">
        <v>6</v>
      </c>
      <c r="D706" s="78" t="s">
        <v>0</v>
      </c>
      <c r="E706" s="8">
        <f>IF(G693&gt;0, ROUND((G693+D686)/D686,2), 0)</f>
        <v>0</v>
      </c>
      <c r="F706" s="8"/>
      <c r="G706" s="9"/>
      <c r="H706" s="7"/>
    </row>
    <row r="707" spans="2:8">
      <c r="C707" s="85"/>
      <c r="D707" s="78" t="s">
        <v>1</v>
      </c>
      <c r="E707" s="8">
        <f>IF(SUM(G694:G695)&gt;0,ROUND((G694+G695+D686)/D686,2),0)</f>
        <v>0</v>
      </c>
      <c r="F707" s="8"/>
      <c r="G707" s="10"/>
      <c r="H707" s="45"/>
    </row>
    <row r="708" spans="2:8">
      <c r="C708" s="85"/>
      <c r="D708" s="78" t="s">
        <v>2</v>
      </c>
      <c r="E708" s="8">
        <f>IF(G696&gt;0,ROUND((G696+D686)/D686,2),0)</f>
        <v>0</v>
      </c>
      <c r="F708" s="11"/>
      <c r="G708" s="10"/>
    </row>
    <row r="709" spans="2:8">
      <c r="C709" s="85"/>
      <c r="D709" s="12" t="s">
        <v>3</v>
      </c>
      <c r="E709" s="31">
        <f>IF(SUM(G697:G703)&gt;0,ROUND((SUM(G697:G703)+D686)/D686,2),0)</f>
        <v>0</v>
      </c>
      <c r="F709" s="9"/>
      <c r="G709" s="10"/>
    </row>
    <row r="710" spans="2:8" ht="25.5">
      <c r="D710" s="32" t="s">
        <v>4</v>
      </c>
      <c r="E710" s="33">
        <f>SUM(E706:E709)-IF(VALUE(COUNTIF(E706:E709,"&gt;0"))=4,3,0)-IF(VALUE(COUNTIF(E706:E709,"&gt;0"))=3,2,0)-IF(VALUE(COUNTIF(E706:E709,"&gt;0"))=2,1,0)</f>
        <v>0</v>
      </c>
      <c r="F710" s="24"/>
    </row>
    <row r="711" spans="2:8">
      <c r="E711" s="14"/>
    </row>
    <row r="712" spans="2:8" ht="25.5">
      <c r="B712" s="21"/>
      <c r="C712" s="15" t="s">
        <v>23</v>
      </c>
      <c r="D712" s="86">
        <f>E710*D686</f>
        <v>0</v>
      </c>
      <c r="E712" s="86"/>
    </row>
    <row r="713" spans="2:8" ht="20.25">
      <c r="C713" s="16" t="s">
        <v>8</v>
      </c>
      <c r="D713" s="87" t="e">
        <f>D712/D685</f>
        <v>#DIV/0!</v>
      </c>
      <c r="E713" s="87"/>
      <c r="G713" s="7"/>
      <c r="H713" s="46"/>
    </row>
    <row r="721" spans="2:8" ht="81" customHeight="1"/>
    <row r="722" spans="2:8" ht="60.75" customHeight="1">
      <c r="B722" s="113" t="s">
        <v>53</v>
      </c>
      <c r="C722" s="113"/>
      <c r="D722" s="113"/>
      <c r="E722" s="113"/>
      <c r="F722" s="113"/>
      <c r="G722" s="113"/>
      <c r="H722" s="113"/>
    </row>
    <row r="723" spans="2:8" ht="23.25" customHeight="1">
      <c r="B723" s="114" t="s">
        <v>37</v>
      </c>
      <c r="C723" s="114"/>
      <c r="D723" s="114"/>
      <c r="E723" s="114"/>
      <c r="F723" s="114"/>
      <c r="G723" s="114"/>
    </row>
    <row r="724" spans="2:8">
      <c r="C724" s="79"/>
      <c r="G724" s="7"/>
    </row>
    <row r="725" spans="2:8" ht="25.5">
      <c r="C725" s="13" t="s">
        <v>5</v>
      </c>
      <c r="D725" s="6"/>
    </row>
    <row r="726" spans="2:8" ht="20.25" customHeight="1">
      <c r="B726" s="9"/>
      <c r="C726" s="103" t="s">
        <v>15</v>
      </c>
      <c r="D726" s="124"/>
      <c r="E726" s="125"/>
      <c r="F726" s="125"/>
      <c r="G726" s="126"/>
      <c r="H726" s="38"/>
    </row>
    <row r="727" spans="2:8" ht="20.25" customHeight="1">
      <c r="B727" s="9"/>
      <c r="C727" s="104"/>
      <c r="D727" s="124"/>
      <c r="E727" s="125"/>
      <c r="F727" s="125"/>
      <c r="G727" s="126"/>
      <c r="H727" s="38"/>
    </row>
    <row r="728" spans="2:8" ht="20.25" customHeight="1">
      <c r="B728" s="9"/>
      <c r="C728" s="105"/>
      <c r="D728" s="124"/>
      <c r="E728" s="125"/>
      <c r="F728" s="125"/>
      <c r="G728" s="126"/>
      <c r="H728" s="38"/>
    </row>
    <row r="729" spans="2:8">
      <c r="C729" s="34" t="s">
        <v>12</v>
      </c>
      <c r="D729" s="51"/>
      <c r="E729" s="47"/>
      <c r="F729" s="9"/>
    </row>
    <row r="730" spans="2:8" ht="23.25" customHeight="1">
      <c r="C730" s="1" t="s">
        <v>9</v>
      </c>
      <c r="D730" s="52"/>
      <c r="E730" s="127" t="s">
        <v>16</v>
      </c>
      <c r="F730" s="108"/>
      <c r="G730" s="111" t="e">
        <f>D731/D730</f>
        <v>#DIV/0!</v>
      </c>
    </row>
    <row r="731" spans="2:8">
      <c r="C731" s="1" t="s">
        <v>10</v>
      </c>
      <c r="D731" s="52"/>
      <c r="E731" s="128"/>
      <c r="F731" s="110"/>
      <c r="G731" s="112"/>
    </row>
    <row r="732" spans="2:8">
      <c r="C732" s="36"/>
      <c r="D732" s="37"/>
      <c r="E732" s="48"/>
    </row>
    <row r="733" spans="2:8">
      <c r="C733" s="35" t="s">
        <v>7</v>
      </c>
      <c r="D733" s="76"/>
    </row>
    <row r="734" spans="2:8">
      <c r="C734" s="35" t="s">
        <v>11</v>
      </c>
      <c r="D734" s="53"/>
    </row>
    <row r="735" spans="2:8">
      <c r="C735" s="35" t="s">
        <v>13</v>
      </c>
      <c r="D735" s="67" t="s">
        <v>34</v>
      </c>
      <c r="E735" s="39"/>
    </row>
    <row r="736" spans="2:8" ht="24" thickBot="1">
      <c r="C736" s="40"/>
      <c r="D736" s="40"/>
    </row>
    <row r="737" spans="2:8" ht="48" customHeight="1" thickBot="1">
      <c r="B737" s="115" t="s">
        <v>17</v>
      </c>
      <c r="C737" s="116"/>
      <c r="D737" s="22" t="s">
        <v>20</v>
      </c>
      <c r="E737" s="117" t="s">
        <v>22</v>
      </c>
      <c r="F737" s="118"/>
      <c r="G737" s="2" t="s">
        <v>21</v>
      </c>
    </row>
    <row r="738" spans="2:8" ht="24" customHeight="1" thickBot="1">
      <c r="B738" s="92" t="s">
        <v>92</v>
      </c>
      <c r="C738" s="93"/>
      <c r="D738" s="77">
        <v>230.18</v>
      </c>
      <c r="E738" s="54">
        <v>0</v>
      </c>
      <c r="F738" s="17" t="s">
        <v>25</v>
      </c>
      <c r="G738" s="25">
        <f t="shared" ref="G738:G745" si="16">D738*E738</f>
        <v>0</v>
      </c>
      <c r="H738" s="123"/>
    </row>
    <row r="739" spans="2:8" ht="23.25" customHeight="1">
      <c r="B739" s="95" t="s">
        <v>18</v>
      </c>
      <c r="C739" s="96"/>
      <c r="D739" s="73">
        <v>1070</v>
      </c>
      <c r="E739" s="73">
        <v>0</v>
      </c>
      <c r="F739" s="18" t="s">
        <v>26</v>
      </c>
      <c r="G739" s="26">
        <f t="shared" si="16"/>
        <v>0</v>
      </c>
      <c r="H739" s="123"/>
    </row>
    <row r="740" spans="2:8" ht="24" customHeight="1" thickBot="1">
      <c r="B740" s="97" t="s">
        <v>19</v>
      </c>
      <c r="C740" s="98"/>
      <c r="D740" s="72">
        <v>2145</v>
      </c>
      <c r="E740" s="72">
        <v>0</v>
      </c>
      <c r="F740" s="19" t="s">
        <v>26</v>
      </c>
      <c r="G740" s="27">
        <f t="shared" si="16"/>
        <v>0</v>
      </c>
      <c r="H740" s="123"/>
    </row>
    <row r="741" spans="2:8" ht="24" customHeight="1" thickBot="1">
      <c r="B741" s="119" t="s">
        <v>93</v>
      </c>
      <c r="C741" s="120"/>
      <c r="D741" s="69">
        <v>4320</v>
      </c>
      <c r="E741" s="69">
        <v>0</v>
      </c>
      <c r="F741" s="23" t="s">
        <v>25</v>
      </c>
      <c r="G741" s="28">
        <f t="shared" si="16"/>
        <v>0</v>
      </c>
      <c r="H741" s="123"/>
    </row>
    <row r="742" spans="2:8" ht="23.25" customHeight="1">
      <c r="B742" s="95" t="s">
        <v>94</v>
      </c>
      <c r="C742" s="96"/>
      <c r="D742" s="73">
        <v>13140</v>
      </c>
      <c r="E742" s="73">
        <v>0</v>
      </c>
      <c r="F742" s="18" t="s">
        <v>25</v>
      </c>
      <c r="G742" s="26">
        <f t="shared" si="16"/>
        <v>0</v>
      </c>
      <c r="H742" s="123"/>
    </row>
    <row r="743" spans="2:8" ht="23.25" customHeight="1">
      <c r="B743" s="121" t="s">
        <v>95</v>
      </c>
      <c r="C743" s="122"/>
      <c r="D743" s="70">
        <v>650</v>
      </c>
      <c r="E743" s="70">
        <v>0</v>
      </c>
      <c r="F743" s="20" t="s">
        <v>25</v>
      </c>
      <c r="G743" s="29">
        <f t="shared" si="16"/>
        <v>0</v>
      </c>
      <c r="H743" s="123"/>
    </row>
    <row r="744" spans="2:8" ht="23.25" customHeight="1">
      <c r="B744" s="101" t="s">
        <v>96</v>
      </c>
      <c r="C744" s="102"/>
      <c r="D744" s="71">
        <v>9300</v>
      </c>
      <c r="E744" s="59">
        <v>0</v>
      </c>
      <c r="F744" s="20" t="s">
        <v>25</v>
      </c>
      <c r="G744" s="29">
        <f t="shared" si="16"/>
        <v>0</v>
      </c>
      <c r="H744" s="123"/>
    </row>
    <row r="745" spans="2:8" ht="23.25" customHeight="1">
      <c r="B745" s="101" t="s">
        <v>97</v>
      </c>
      <c r="C745" s="102"/>
      <c r="D745" s="71">
        <v>3330</v>
      </c>
      <c r="E745" s="59">
        <v>0</v>
      </c>
      <c r="F745" s="20" t="s">
        <v>25</v>
      </c>
      <c r="G745" s="29">
        <f t="shared" si="16"/>
        <v>0</v>
      </c>
      <c r="H745" s="123"/>
    </row>
    <row r="746" spans="2:8" ht="23.25" customHeight="1">
      <c r="B746" s="121" t="s">
        <v>98</v>
      </c>
      <c r="C746" s="122"/>
      <c r="D746" s="71">
        <v>830</v>
      </c>
      <c r="E746" s="59">
        <v>0</v>
      </c>
      <c r="F746" s="20" t="s">
        <v>25</v>
      </c>
      <c r="G746" s="29">
        <f>D746*E746</f>
        <v>0</v>
      </c>
      <c r="H746" s="123"/>
    </row>
    <row r="747" spans="2:8">
      <c r="B747" s="101" t="s">
        <v>99</v>
      </c>
      <c r="C747" s="102"/>
      <c r="D747" s="74">
        <v>2755</v>
      </c>
      <c r="E747" s="75">
        <v>0</v>
      </c>
      <c r="F747" s="20" t="s">
        <v>25</v>
      </c>
      <c r="G747" s="29">
        <f>D747*E747</f>
        <v>0</v>
      </c>
      <c r="H747" s="123"/>
    </row>
    <row r="748" spans="2:8" ht="24" thickBot="1">
      <c r="B748" s="97" t="s">
        <v>100</v>
      </c>
      <c r="C748" s="98"/>
      <c r="D748" s="72">
        <v>4420</v>
      </c>
      <c r="E748" s="72">
        <v>0</v>
      </c>
      <c r="F748" s="19" t="s">
        <v>25</v>
      </c>
      <c r="G748" s="30">
        <f>D748*E748</f>
        <v>0</v>
      </c>
      <c r="H748" s="123"/>
    </row>
    <row r="749" spans="2:8">
      <c r="C749" s="3"/>
      <c r="D749" s="3"/>
      <c r="E749" s="4"/>
      <c r="F749" s="4"/>
      <c r="H749" s="43"/>
    </row>
    <row r="750" spans="2:8" ht="25.5">
      <c r="C750" s="13" t="s">
        <v>14</v>
      </c>
      <c r="D750" s="6"/>
    </row>
    <row r="751" spans="2:8" ht="20.25">
      <c r="C751" s="85" t="s">
        <v>6</v>
      </c>
      <c r="D751" s="78" t="s">
        <v>0</v>
      </c>
      <c r="E751" s="8">
        <f>IF(G738&gt;0, ROUND((G738+D731)/D731,2), 0)</f>
        <v>0</v>
      </c>
      <c r="F751" s="8"/>
      <c r="G751" s="9"/>
      <c r="H751" s="7"/>
    </row>
    <row r="752" spans="2:8">
      <c r="C752" s="85"/>
      <c r="D752" s="78" t="s">
        <v>1</v>
      </c>
      <c r="E752" s="8">
        <f>IF(SUM(G739:G740)&gt;0,ROUND((G739+G740+D731)/D731,2),0)</f>
        <v>0</v>
      </c>
      <c r="F752" s="8"/>
      <c r="G752" s="10"/>
      <c r="H752" s="45"/>
    </row>
    <row r="753" spans="2:8">
      <c r="C753" s="85"/>
      <c r="D753" s="78" t="s">
        <v>2</v>
      </c>
      <c r="E753" s="8">
        <f>IF(G741&gt;0,ROUND((G741+D731)/D731,2),0)</f>
        <v>0</v>
      </c>
      <c r="F753" s="11"/>
      <c r="G753" s="10"/>
    </row>
    <row r="754" spans="2:8">
      <c r="C754" s="85"/>
      <c r="D754" s="12" t="s">
        <v>3</v>
      </c>
      <c r="E754" s="31">
        <f>IF(SUM(G742:G748)&gt;0,ROUND((SUM(G742:G748)+D731)/D731,2),0)</f>
        <v>0</v>
      </c>
      <c r="F754" s="9"/>
      <c r="G754" s="10"/>
    </row>
    <row r="755" spans="2:8" ht="25.5">
      <c r="D755" s="32" t="s">
        <v>4</v>
      </c>
      <c r="E755" s="33">
        <f>SUM(E751:E754)-IF(VALUE(COUNTIF(E751:E754,"&gt;0"))=4,3,0)-IF(VALUE(COUNTIF(E751:E754,"&gt;0"))=3,2,0)-IF(VALUE(COUNTIF(E751:E754,"&gt;0"))=2,1,0)</f>
        <v>0</v>
      </c>
      <c r="F755" s="24"/>
    </row>
    <row r="756" spans="2:8">
      <c r="E756" s="14"/>
    </row>
    <row r="757" spans="2:8" ht="25.5">
      <c r="B757" s="21"/>
      <c r="C757" s="15" t="s">
        <v>23</v>
      </c>
      <c r="D757" s="86">
        <f>E755*D731</f>
        <v>0</v>
      </c>
      <c r="E757" s="86"/>
    </row>
    <row r="758" spans="2:8" ht="20.25">
      <c r="C758" s="16" t="s">
        <v>8</v>
      </c>
      <c r="D758" s="87" t="e">
        <f>D757/D730</f>
        <v>#DIV/0!</v>
      </c>
      <c r="E758" s="87"/>
      <c r="G758" s="7"/>
      <c r="H758" s="46"/>
    </row>
    <row r="766" spans="2:8" ht="82.5" customHeight="1"/>
    <row r="767" spans="2:8" ht="60.75" customHeight="1">
      <c r="B767" s="113" t="s">
        <v>54</v>
      </c>
      <c r="C767" s="113"/>
      <c r="D767" s="113"/>
      <c r="E767" s="113"/>
      <c r="F767" s="113"/>
      <c r="G767" s="113"/>
      <c r="H767" s="113"/>
    </row>
    <row r="768" spans="2:8" ht="23.25" customHeight="1">
      <c r="B768" s="114" t="s">
        <v>37</v>
      </c>
      <c r="C768" s="114"/>
      <c r="D768" s="114"/>
      <c r="E768" s="114"/>
      <c r="F768" s="114"/>
      <c r="G768" s="114"/>
    </row>
    <row r="769" spans="2:8">
      <c r="C769" s="79"/>
      <c r="G769" s="7"/>
    </row>
    <row r="770" spans="2:8" ht="25.5">
      <c r="C770" s="13" t="s">
        <v>5</v>
      </c>
      <c r="D770" s="6"/>
    </row>
    <row r="771" spans="2:8" ht="20.25" customHeight="1">
      <c r="B771" s="9"/>
      <c r="C771" s="103" t="s">
        <v>15</v>
      </c>
      <c r="D771" s="124"/>
      <c r="E771" s="125"/>
      <c r="F771" s="125"/>
      <c r="G771" s="126"/>
      <c r="H771" s="38"/>
    </row>
    <row r="772" spans="2:8" ht="20.25" customHeight="1">
      <c r="B772" s="9"/>
      <c r="C772" s="104"/>
      <c r="D772" s="124"/>
      <c r="E772" s="125"/>
      <c r="F772" s="125"/>
      <c r="G772" s="126"/>
      <c r="H772" s="38"/>
    </row>
    <row r="773" spans="2:8" ht="20.25" customHeight="1">
      <c r="B773" s="9"/>
      <c r="C773" s="105"/>
      <c r="D773" s="124"/>
      <c r="E773" s="125"/>
      <c r="F773" s="125"/>
      <c r="G773" s="126"/>
      <c r="H773" s="38"/>
    </row>
    <row r="774" spans="2:8">
      <c r="C774" s="34" t="s">
        <v>12</v>
      </c>
      <c r="D774" s="51"/>
      <c r="E774" s="47"/>
      <c r="F774" s="9"/>
    </row>
    <row r="775" spans="2:8" ht="23.25" customHeight="1">
      <c r="C775" s="1" t="s">
        <v>9</v>
      </c>
      <c r="D775" s="52"/>
      <c r="E775" s="127" t="s">
        <v>16</v>
      </c>
      <c r="F775" s="108"/>
      <c r="G775" s="111" t="e">
        <f>D776/D775</f>
        <v>#DIV/0!</v>
      </c>
    </row>
    <row r="776" spans="2:8">
      <c r="C776" s="1" t="s">
        <v>10</v>
      </c>
      <c r="D776" s="52"/>
      <c r="E776" s="128"/>
      <c r="F776" s="110"/>
      <c r="G776" s="112"/>
    </row>
    <row r="777" spans="2:8">
      <c r="C777" s="36"/>
      <c r="D777" s="37"/>
      <c r="E777" s="48"/>
    </row>
    <row r="778" spans="2:8">
      <c r="C778" s="35" t="s">
        <v>7</v>
      </c>
      <c r="D778" s="76"/>
    </row>
    <row r="779" spans="2:8">
      <c r="C779" s="35" t="s">
        <v>11</v>
      </c>
      <c r="D779" s="53"/>
    </row>
    <row r="780" spans="2:8">
      <c r="C780" s="35" t="s">
        <v>13</v>
      </c>
      <c r="D780" s="67" t="s">
        <v>34</v>
      </c>
      <c r="E780" s="39"/>
    </row>
    <row r="781" spans="2:8" ht="24" thickBot="1">
      <c r="C781" s="40"/>
      <c r="D781" s="40"/>
    </row>
    <row r="782" spans="2:8" ht="48" customHeight="1" thickBot="1">
      <c r="B782" s="115" t="s">
        <v>17</v>
      </c>
      <c r="C782" s="116"/>
      <c r="D782" s="22" t="s">
        <v>20</v>
      </c>
      <c r="E782" s="117" t="s">
        <v>22</v>
      </c>
      <c r="F782" s="118"/>
      <c r="G782" s="2" t="s">
        <v>21</v>
      </c>
    </row>
    <row r="783" spans="2:8" ht="24" customHeight="1" thickBot="1">
      <c r="B783" s="92" t="s">
        <v>92</v>
      </c>
      <c r="C783" s="93"/>
      <c r="D783" s="77">
        <v>230.18</v>
      </c>
      <c r="E783" s="54">
        <v>0</v>
      </c>
      <c r="F783" s="17" t="s">
        <v>25</v>
      </c>
      <c r="G783" s="25">
        <f t="shared" ref="G783:G790" si="17">D783*E783</f>
        <v>0</v>
      </c>
      <c r="H783" s="123"/>
    </row>
    <row r="784" spans="2:8" ht="23.25" customHeight="1">
      <c r="B784" s="95" t="s">
        <v>18</v>
      </c>
      <c r="C784" s="96"/>
      <c r="D784" s="73">
        <v>1070</v>
      </c>
      <c r="E784" s="73">
        <v>0</v>
      </c>
      <c r="F784" s="18" t="s">
        <v>26</v>
      </c>
      <c r="G784" s="26">
        <f t="shared" si="17"/>
        <v>0</v>
      </c>
      <c r="H784" s="123"/>
    </row>
    <row r="785" spans="2:8" ht="24" customHeight="1" thickBot="1">
      <c r="B785" s="97" t="s">
        <v>19</v>
      </c>
      <c r="C785" s="98"/>
      <c r="D785" s="72">
        <v>2145</v>
      </c>
      <c r="E785" s="72">
        <v>0</v>
      </c>
      <c r="F785" s="19" t="s">
        <v>26</v>
      </c>
      <c r="G785" s="27">
        <f t="shared" si="17"/>
        <v>0</v>
      </c>
      <c r="H785" s="123"/>
    </row>
    <row r="786" spans="2:8" ht="24" customHeight="1" thickBot="1">
      <c r="B786" s="119" t="s">
        <v>93</v>
      </c>
      <c r="C786" s="120"/>
      <c r="D786" s="69">
        <v>4320</v>
      </c>
      <c r="E786" s="69">
        <v>0</v>
      </c>
      <c r="F786" s="23" t="s">
        <v>25</v>
      </c>
      <c r="G786" s="28">
        <f t="shared" si="17"/>
        <v>0</v>
      </c>
      <c r="H786" s="123"/>
    </row>
    <row r="787" spans="2:8" ht="23.25" customHeight="1">
      <c r="B787" s="95" t="s">
        <v>94</v>
      </c>
      <c r="C787" s="96"/>
      <c r="D787" s="73">
        <v>23080</v>
      </c>
      <c r="E787" s="73">
        <v>0</v>
      </c>
      <c r="F787" s="18" t="s">
        <v>25</v>
      </c>
      <c r="G787" s="26">
        <f t="shared" si="17"/>
        <v>0</v>
      </c>
      <c r="H787" s="123"/>
    </row>
    <row r="788" spans="2:8" ht="23.25" customHeight="1">
      <c r="B788" s="121" t="s">
        <v>95</v>
      </c>
      <c r="C788" s="122"/>
      <c r="D788" s="70">
        <v>650</v>
      </c>
      <c r="E788" s="70">
        <v>0</v>
      </c>
      <c r="F788" s="20" t="s">
        <v>25</v>
      </c>
      <c r="G788" s="29">
        <f t="shared" si="17"/>
        <v>0</v>
      </c>
      <c r="H788" s="123"/>
    </row>
    <row r="789" spans="2:8" ht="23.25" customHeight="1">
      <c r="B789" s="101" t="s">
        <v>96</v>
      </c>
      <c r="C789" s="102"/>
      <c r="D789" s="71">
        <v>9300</v>
      </c>
      <c r="E789" s="59">
        <v>0</v>
      </c>
      <c r="F789" s="20" t="s">
        <v>25</v>
      </c>
      <c r="G789" s="29">
        <f t="shared" si="17"/>
        <v>0</v>
      </c>
      <c r="H789" s="123"/>
    </row>
    <row r="790" spans="2:8" ht="23.25" customHeight="1">
      <c r="B790" s="101" t="s">
        <v>97</v>
      </c>
      <c r="C790" s="102"/>
      <c r="D790" s="71">
        <v>3330</v>
      </c>
      <c r="E790" s="59">
        <v>0</v>
      </c>
      <c r="F790" s="20" t="s">
        <v>25</v>
      </c>
      <c r="G790" s="29">
        <f t="shared" si="17"/>
        <v>0</v>
      </c>
      <c r="H790" s="123"/>
    </row>
    <row r="791" spans="2:8" ht="23.25" customHeight="1">
      <c r="B791" s="121" t="s">
        <v>98</v>
      </c>
      <c r="C791" s="122"/>
      <c r="D791" s="71">
        <v>830</v>
      </c>
      <c r="E791" s="59">
        <v>0</v>
      </c>
      <c r="F791" s="20" t="s">
        <v>25</v>
      </c>
      <c r="G791" s="29">
        <f>D791*E791</f>
        <v>0</v>
      </c>
      <c r="H791" s="123"/>
    </row>
    <row r="792" spans="2:8">
      <c r="B792" s="101" t="s">
        <v>99</v>
      </c>
      <c r="C792" s="102"/>
      <c r="D792" s="74">
        <v>2755</v>
      </c>
      <c r="E792" s="75">
        <v>0</v>
      </c>
      <c r="F792" s="20" t="s">
        <v>25</v>
      </c>
      <c r="G792" s="29">
        <f>D792*E792</f>
        <v>0</v>
      </c>
      <c r="H792" s="123"/>
    </row>
    <row r="793" spans="2:8" ht="24" thickBot="1">
      <c r="B793" s="97" t="s">
        <v>100</v>
      </c>
      <c r="C793" s="98"/>
      <c r="D793" s="72">
        <v>4420</v>
      </c>
      <c r="E793" s="72">
        <v>0</v>
      </c>
      <c r="F793" s="19" t="s">
        <v>25</v>
      </c>
      <c r="G793" s="30">
        <f>D793*E793</f>
        <v>0</v>
      </c>
      <c r="H793" s="123"/>
    </row>
    <row r="794" spans="2:8">
      <c r="C794" s="3"/>
      <c r="D794" s="3"/>
      <c r="E794" s="4"/>
      <c r="F794" s="4"/>
      <c r="H794" s="43"/>
    </row>
    <row r="795" spans="2:8" ht="25.5">
      <c r="C795" s="13" t="s">
        <v>14</v>
      </c>
      <c r="D795" s="6"/>
    </row>
    <row r="796" spans="2:8" ht="20.25">
      <c r="C796" s="85" t="s">
        <v>6</v>
      </c>
      <c r="D796" s="78" t="s">
        <v>0</v>
      </c>
      <c r="E796" s="8">
        <f>IF(G783&gt;0, ROUND((G783+D776)/D776,2), 0)</f>
        <v>0</v>
      </c>
      <c r="F796" s="8"/>
      <c r="G796" s="9"/>
      <c r="H796" s="7"/>
    </row>
    <row r="797" spans="2:8">
      <c r="C797" s="85"/>
      <c r="D797" s="78" t="s">
        <v>1</v>
      </c>
      <c r="E797" s="8">
        <f>IF(SUM(G784:G785)&gt;0,ROUND((G784+G785+D776)/D776,2),0)</f>
        <v>0</v>
      </c>
      <c r="F797" s="8"/>
      <c r="G797" s="10"/>
      <c r="H797" s="45"/>
    </row>
    <row r="798" spans="2:8">
      <c r="C798" s="85"/>
      <c r="D798" s="78" t="s">
        <v>2</v>
      </c>
      <c r="E798" s="8">
        <f>IF(G786&gt;0,ROUND((G786+D776)/D776,2),0)</f>
        <v>0</v>
      </c>
      <c r="F798" s="11"/>
      <c r="G798" s="10"/>
    </row>
    <row r="799" spans="2:8">
      <c r="C799" s="85"/>
      <c r="D799" s="12" t="s">
        <v>3</v>
      </c>
      <c r="E799" s="31">
        <f>IF(SUM(G787:G793)&gt;0,ROUND((SUM(G787:G793)+D776)/D776,2),0)</f>
        <v>0</v>
      </c>
      <c r="F799" s="9"/>
      <c r="G799" s="10"/>
    </row>
    <row r="800" spans="2:8" ht="25.5">
      <c r="D800" s="32" t="s">
        <v>4</v>
      </c>
      <c r="E800" s="33">
        <f>SUM(E796:E799)-IF(VALUE(COUNTIF(E796:E799,"&gt;0"))=4,3,0)-IF(VALUE(COUNTIF(E796:E799,"&gt;0"))=3,2,0)-IF(VALUE(COUNTIF(E796:E799,"&gt;0"))=2,1,0)</f>
        <v>0</v>
      </c>
      <c r="F800" s="24"/>
    </row>
    <row r="801" spans="2:8">
      <c r="E801" s="14"/>
    </row>
    <row r="802" spans="2:8" ht="25.5">
      <c r="B802" s="21"/>
      <c r="C802" s="15" t="s">
        <v>23</v>
      </c>
      <c r="D802" s="86">
        <f>E800*D776</f>
        <v>0</v>
      </c>
      <c r="E802" s="86"/>
    </row>
    <row r="803" spans="2:8" ht="20.25">
      <c r="C803" s="16" t="s">
        <v>8</v>
      </c>
      <c r="D803" s="87" t="e">
        <f>D802/D775</f>
        <v>#DIV/0!</v>
      </c>
      <c r="E803" s="87"/>
      <c r="G803" s="7"/>
      <c r="H803" s="46"/>
    </row>
    <row r="811" spans="2:8" ht="83.25" customHeight="1"/>
    <row r="812" spans="2:8" ht="60.75" customHeight="1">
      <c r="B812" s="113" t="s">
        <v>55</v>
      </c>
      <c r="C812" s="113"/>
      <c r="D812" s="113"/>
      <c r="E812" s="113"/>
      <c r="F812" s="113"/>
      <c r="G812" s="113"/>
      <c r="H812" s="113"/>
    </row>
    <row r="813" spans="2:8" ht="23.25" customHeight="1">
      <c r="B813" s="114" t="s">
        <v>37</v>
      </c>
      <c r="C813" s="114"/>
      <c r="D813" s="114"/>
      <c r="E813" s="114"/>
      <c r="F813" s="114"/>
      <c r="G813" s="114"/>
    </row>
    <row r="814" spans="2:8">
      <c r="C814" s="79"/>
      <c r="G814" s="7"/>
    </row>
    <row r="815" spans="2:8" ht="25.5">
      <c r="C815" s="13" t="s">
        <v>5</v>
      </c>
      <c r="D815" s="6"/>
    </row>
    <row r="816" spans="2:8" ht="20.25" customHeight="1">
      <c r="B816" s="9"/>
      <c r="C816" s="103" t="s">
        <v>15</v>
      </c>
      <c r="D816" s="124"/>
      <c r="E816" s="125"/>
      <c r="F816" s="125"/>
      <c r="G816" s="126"/>
      <c r="H816" s="38"/>
    </row>
    <row r="817" spans="2:8" ht="20.25" customHeight="1">
      <c r="B817" s="9"/>
      <c r="C817" s="104"/>
      <c r="D817" s="124"/>
      <c r="E817" s="125"/>
      <c r="F817" s="125"/>
      <c r="G817" s="126"/>
      <c r="H817" s="38"/>
    </row>
    <row r="818" spans="2:8" ht="20.25" customHeight="1">
      <c r="B818" s="9"/>
      <c r="C818" s="105"/>
      <c r="D818" s="124"/>
      <c r="E818" s="125"/>
      <c r="F818" s="125"/>
      <c r="G818" s="126"/>
      <c r="H818" s="38"/>
    </row>
    <row r="819" spans="2:8">
      <c r="C819" s="34" t="s">
        <v>12</v>
      </c>
      <c r="D819" s="51"/>
      <c r="E819" s="47"/>
      <c r="F819" s="9"/>
    </row>
    <row r="820" spans="2:8" ht="23.25" customHeight="1">
      <c r="C820" s="1" t="s">
        <v>9</v>
      </c>
      <c r="D820" s="52"/>
      <c r="E820" s="127" t="s">
        <v>16</v>
      </c>
      <c r="F820" s="108"/>
      <c r="G820" s="111" t="e">
        <f>D821/D820</f>
        <v>#DIV/0!</v>
      </c>
    </row>
    <row r="821" spans="2:8">
      <c r="C821" s="1" t="s">
        <v>10</v>
      </c>
      <c r="D821" s="52"/>
      <c r="E821" s="128"/>
      <c r="F821" s="110"/>
      <c r="G821" s="112"/>
    </row>
    <row r="822" spans="2:8">
      <c r="C822" s="36"/>
      <c r="D822" s="37"/>
      <c r="E822" s="48"/>
    </row>
    <row r="823" spans="2:8">
      <c r="C823" s="35" t="s">
        <v>7</v>
      </c>
      <c r="D823" s="76"/>
    </row>
    <row r="824" spans="2:8">
      <c r="C824" s="35" t="s">
        <v>11</v>
      </c>
      <c r="D824" s="53"/>
    </row>
    <row r="825" spans="2:8">
      <c r="C825" s="35" t="s">
        <v>13</v>
      </c>
      <c r="D825" s="67" t="s">
        <v>34</v>
      </c>
      <c r="E825" s="39"/>
    </row>
    <row r="826" spans="2:8" ht="24" thickBot="1">
      <c r="C826" s="40"/>
      <c r="D826" s="40"/>
    </row>
    <row r="827" spans="2:8" ht="48" customHeight="1" thickBot="1">
      <c r="B827" s="115" t="s">
        <v>17</v>
      </c>
      <c r="C827" s="116"/>
      <c r="D827" s="22" t="s">
        <v>20</v>
      </c>
      <c r="E827" s="117" t="s">
        <v>22</v>
      </c>
      <c r="F827" s="118"/>
      <c r="G827" s="2" t="s">
        <v>21</v>
      </c>
    </row>
    <row r="828" spans="2:8" ht="24" customHeight="1" thickBot="1">
      <c r="B828" s="92" t="s">
        <v>92</v>
      </c>
      <c r="C828" s="93"/>
      <c r="D828" s="77">
        <v>230.18</v>
      </c>
      <c r="E828" s="54">
        <v>0</v>
      </c>
      <c r="F828" s="17" t="s">
        <v>25</v>
      </c>
      <c r="G828" s="25">
        <f t="shared" ref="G828:G835" si="18">D828*E828</f>
        <v>0</v>
      </c>
      <c r="H828" s="123"/>
    </row>
    <row r="829" spans="2:8" ht="23.25" customHeight="1">
      <c r="B829" s="95" t="s">
        <v>18</v>
      </c>
      <c r="C829" s="96"/>
      <c r="D829" s="73">
        <v>1070</v>
      </c>
      <c r="E829" s="73">
        <v>0</v>
      </c>
      <c r="F829" s="18" t="s">
        <v>26</v>
      </c>
      <c r="G829" s="26">
        <f t="shared" si="18"/>
        <v>0</v>
      </c>
      <c r="H829" s="123"/>
    </row>
    <row r="830" spans="2:8" ht="24" customHeight="1" thickBot="1">
      <c r="B830" s="97" t="s">
        <v>19</v>
      </c>
      <c r="C830" s="98"/>
      <c r="D830" s="72">
        <v>2145</v>
      </c>
      <c r="E830" s="72">
        <v>0</v>
      </c>
      <c r="F830" s="19" t="s">
        <v>26</v>
      </c>
      <c r="G830" s="27">
        <f t="shared" si="18"/>
        <v>0</v>
      </c>
      <c r="H830" s="123"/>
    </row>
    <row r="831" spans="2:8" ht="24" customHeight="1" thickBot="1">
      <c r="B831" s="119" t="s">
        <v>93</v>
      </c>
      <c r="C831" s="120"/>
      <c r="D831" s="69">
        <v>4320</v>
      </c>
      <c r="E831" s="69">
        <v>0</v>
      </c>
      <c r="F831" s="23" t="s">
        <v>25</v>
      </c>
      <c r="G831" s="28">
        <f t="shared" si="18"/>
        <v>0</v>
      </c>
      <c r="H831" s="123"/>
    </row>
    <row r="832" spans="2:8" ht="23.25" customHeight="1">
      <c r="B832" s="95" t="s">
        <v>94</v>
      </c>
      <c r="C832" s="96"/>
      <c r="D832" s="73">
        <v>23080</v>
      </c>
      <c r="E832" s="73">
        <v>0</v>
      </c>
      <c r="F832" s="18" t="s">
        <v>25</v>
      </c>
      <c r="G832" s="26">
        <f t="shared" si="18"/>
        <v>0</v>
      </c>
      <c r="H832" s="123"/>
    </row>
    <row r="833" spans="2:8" ht="23.25" customHeight="1">
      <c r="B833" s="121" t="s">
        <v>95</v>
      </c>
      <c r="C833" s="122"/>
      <c r="D833" s="70">
        <v>650</v>
      </c>
      <c r="E833" s="70">
        <v>0</v>
      </c>
      <c r="F833" s="20" t="s">
        <v>25</v>
      </c>
      <c r="G833" s="29">
        <f t="shared" si="18"/>
        <v>0</v>
      </c>
      <c r="H833" s="123"/>
    </row>
    <row r="834" spans="2:8" ht="23.25" customHeight="1">
      <c r="B834" s="101" t="s">
        <v>96</v>
      </c>
      <c r="C834" s="102"/>
      <c r="D834" s="71">
        <v>9300</v>
      </c>
      <c r="E834" s="59">
        <v>0</v>
      </c>
      <c r="F834" s="20" t="s">
        <v>25</v>
      </c>
      <c r="G834" s="29">
        <f t="shared" si="18"/>
        <v>0</v>
      </c>
      <c r="H834" s="123"/>
    </row>
    <row r="835" spans="2:8" ht="23.25" customHeight="1">
      <c r="B835" s="101" t="s">
        <v>97</v>
      </c>
      <c r="C835" s="102"/>
      <c r="D835" s="71">
        <v>3330</v>
      </c>
      <c r="E835" s="59">
        <v>0</v>
      </c>
      <c r="F835" s="20" t="s">
        <v>25</v>
      </c>
      <c r="G835" s="29">
        <f t="shared" si="18"/>
        <v>0</v>
      </c>
      <c r="H835" s="123"/>
    </row>
    <row r="836" spans="2:8" ht="23.25" customHeight="1">
      <c r="B836" s="121" t="s">
        <v>98</v>
      </c>
      <c r="C836" s="122"/>
      <c r="D836" s="71">
        <v>830</v>
      </c>
      <c r="E836" s="59">
        <v>0</v>
      </c>
      <c r="F836" s="20" t="s">
        <v>25</v>
      </c>
      <c r="G836" s="29">
        <f>D836*E836</f>
        <v>0</v>
      </c>
      <c r="H836" s="123"/>
    </row>
    <row r="837" spans="2:8">
      <c r="B837" s="101" t="s">
        <v>99</v>
      </c>
      <c r="C837" s="102"/>
      <c r="D837" s="74">
        <v>2755</v>
      </c>
      <c r="E837" s="75">
        <v>0</v>
      </c>
      <c r="F837" s="20" t="s">
        <v>25</v>
      </c>
      <c r="G837" s="29">
        <f>D837*E837</f>
        <v>0</v>
      </c>
      <c r="H837" s="123"/>
    </row>
    <row r="838" spans="2:8" ht="24" thickBot="1">
      <c r="B838" s="97" t="s">
        <v>100</v>
      </c>
      <c r="C838" s="98"/>
      <c r="D838" s="72">
        <v>4420</v>
      </c>
      <c r="E838" s="72">
        <v>0</v>
      </c>
      <c r="F838" s="19" t="s">
        <v>25</v>
      </c>
      <c r="G838" s="30">
        <f>D838*E838</f>
        <v>0</v>
      </c>
      <c r="H838" s="123"/>
    </row>
    <row r="839" spans="2:8">
      <c r="C839" s="3"/>
      <c r="D839" s="3"/>
      <c r="E839" s="4"/>
      <c r="F839" s="4"/>
      <c r="H839" s="43"/>
    </row>
    <row r="840" spans="2:8" ht="25.5">
      <c r="C840" s="13" t="s">
        <v>14</v>
      </c>
      <c r="D840" s="6"/>
    </row>
    <row r="841" spans="2:8" ht="20.25">
      <c r="C841" s="85" t="s">
        <v>6</v>
      </c>
      <c r="D841" s="78" t="s">
        <v>0</v>
      </c>
      <c r="E841" s="8">
        <f>IF(G828&gt;0, ROUND((G828+D821)/D821,2), 0)</f>
        <v>0</v>
      </c>
      <c r="F841" s="8"/>
      <c r="G841" s="9"/>
      <c r="H841" s="7"/>
    </row>
    <row r="842" spans="2:8">
      <c r="C842" s="85"/>
      <c r="D842" s="78" t="s">
        <v>1</v>
      </c>
      <c r="E842" s="8">
        <f>IF(SUM(G829:G830)&gt;0,ROUND((G829+G830+D821)/D821,2),0)</f>
        <v>0</v>
      </c>
      <c r="F842" s="8"/>
      <c r="G842" s="10"/>
      <c r="H842" s="45"/>
    </row>
    <row r="843" spans="2:8">
      <c r="C843" s="85"/>
      <c r="D843" s="78" t="s">
        <v>2</v>
      </c>
      <c r="E843" s="8">
        <f>IF(G831&gt;0,ROUND((G831+D821)/D821,2),0)</f>
        <v>0</v>
      </c>
      <c r="F843" s="11"/>
      <c r="G843" s="10"/>
    </row>
    <row r="844" spans="2:8">
      <c r="C844" s="85"/>
      <c r="D844" s="12" t="s">
        <v>3</v>
      </c>
      <c r="E844" s="31">
        <f>IF(SUM(G832:G838)&gt;0,ROUND((SUM(G832:G838)+D821)/D821,2),0)</f>
        <v>0</v>
      </c>
      <c r="F844" s="9"/>
      <c r="G844" s="10"/>
    </row>
    <row r="845" spans="2:8" ht="25.5">
      <c r="D845" s="32" t="s">
        <v>4</v>
      </c>
      <c r="E845" s="33">
        <f>SUM(E841:E844)-IF(VALUE(COUNTIF(E841:E844,"&gt;0"))=4,3,0)-IF(VALUE(COUNTIF(E841:E844,"&gt;0"))=3,2,0)-IF(VALUE(COUNTIF(E841:E844,"&gt;0"))=2,1,0)</f>
        <v>0</v>
      </c>
      <c r="F845" s="24"/>
    </row>
    <row r="846" spans="2:8">
      <c r="E846" s="14"/>
    </row>
    <row r="847" spans="2:8" ht="25.5">
      <c r="B847" s="21"/>
      <c r="C847" s="15" t="s">
        <v>23</v>
      </c>
      <c r="D847" s="86">
        <f>E845*D821</f>
        <v>0</v>
      </c>
      <c r="E847" s="86"/>
    </row>
    <row r="848" spans="2:8" ht="20.25">
      <c r="C848" s="16" t="s">
        <v>8</v>
      </c>
      <c r="D848" s="87" t="e">
        <f>D847/D820</f>
        <v>#DIV/0!</v>
      </c>
      <c r="E848" s="87"/>
      <c r="G848" s="7"/>
      <c r="H848" s="46"/>
    </row>
    <row r="856" spans="2:8" ht="83.25" customHeight="1"/>
    <row r="857" spans="2:8" ht="60.75" customHeight="1">
      <c r="B857" s="113" t="s">
        <v>56</v>
      </c>
      <c r="C857" s="113"/>
      <c r="D857" s="113"/>
      <c r="E857" s="113"/>
      <c r="F857" s="113"/>
      <c r="G857" s="113"/>
      <c r="H857" s="113"/>
    </row>
    <row r="858" spans="2:8" ht="23.25" customHeight="1">
      <c r="B858" s="114" t="s">
        <v>37</v>
      </c>
      <c r="C858" s="114"/>
      <c r="D858" s="114"/>
      <c r="E858" s="114"/>
      <c r="F858" s="114"/>
      <c r="G858" s="114"/>
    </row>
    <row r="859" spans="2:8">
      <c r="C859" s="79"/>
      <c r="G859" s="7"/>
    </row>
    <row r="860" spans="2:8" ht="25.5">
      <c r="C860" s="13" t="s">
        <v>5</v>
      </c>
      <c r="D860" s="6"/>
    </row>
    <row r="861" spans="2:8" ht="20.25" customHeight="1">
      <c r="B861" s="9"/>
      <c r="C861" s="103" t="s">
        <v>15</v>
      </c>
      <c r="D861" s="124"/>
      <c r="E861" s="125"/>
      <c r="F861" s="125"/>
      <c r="G861" s="126"/>
      <c r="H861" s="38"/>
    </row>
    <row r="862" spans="2:8" ht="20.25" customHeight="1">
      <c r="B862" s="9"/>
      <c r="C862" s="104"/>
      <c r="D862" s="124"/>
      <c r="E862" s="125"/>
      <c r="F862" s="125"/>
      <c r="G862" s="126"/>
      <c r="H862" s="38"/>
    </row>
    <row r="863" spans="2:8" ht="20.25" customHeight="1">
      <c r="B863" s="9"/>
      <c r="C863" s="105"/>
      <c r="D863" s="124"/>
      <c r="E863" s="125"/>
      <c r="F863" s="125"/>
      <c r="G863" s="126"/>
      <c r="H863" s="38"/>
    </row>
    <row r="864" spans="2:8">
      <c r="C864" s="34" t="s">
        <v>12</v>
      </c>
      <c r="D864" s="51"/>
      <c r="E864" s="47"/>
      <c r="F864" s="9"/>
    </row>
    <row r="865" spans="2:8" ht="23.25" customHeight="1">
      <c r="C865" s="1" t="s">
        <v>9</v>
      </c>
      <c r="D865" s="52"/>
      <c r="E865" s="127" t="s">
        <v>16</v>
      </c>
      <c r="F865" s="108"/>
      <c r="G865" s="111" t="e">
        <f>D866/D865</f>
        <v>#DIV/0!</v>
      </c>
    </row>
    <row r="866" spans="2:8">
      <c r="C866" s="1" t="s">
        <v>10</v>
      </c>
      <c r="D866" s="52"/>
      <c r="E866" s="128"/>
      <c r="F866" s="110"/>
      <c r="G866" s="112"/>
    </row>
    <row r="867" spans="2:8">
      <c r="C867" s="36"/>
      <c r="D867" s="37"/>
      <c r="E867" s="48"/>
    </row>
    <row r="868" spans="2:8">
      <c r="C868" s="35" t="s">
        <v>7</v>
      </c>
      <c r="D868" s="76"/>
    </row>
    <row r="869" spans="2:8">
      <c r="C869" s="35" t="s">
        <v>11</v>
      </c>
      <c r="D869" s="53"/>
    </row>
    <row r="870" spans="2:8">
      <c r="C870" s="35" t="s">
        <v>13</v>
      </c>
      <c r="D870" s="67" t="s">
        <v>34</v>
      </c>
      <c r="E870" s="39"/>
    </row>
    <row r="871" spans="2:8" ht="24" thickBot="1">
      <c r="C871" s="40"/>
      <c r="D871" s="40"/>
    </row>
    <row r="872" spans="2:8" ht="48" customHeight="1" thickBot="1">
      <c r="B872" s="115" t="s">
        <v>17</v>
      </c>
      <c r="C872" s="116"/>
      <c r="D872" s="22" t="s">
        <v>20</v>
      </c>
      <c r="E872" s="117" t="s">
        <v>22</v>
      </c>
      <c r="F872" s="118"/>
      <c r="G872" s="2" t="s">
        <v>21</v>
      </c>
    </row>
    <row r="873" spans="2:8" ht="24" customHeight="1" thickBot="1">
      <c r="B873" s="92" t="s">
        <v>92</v>
      </c>
      <c r="C873" s="93"/>
      <c r="D873" s="77">
        <v>230.18</v>
      </c>
      <c r="E873" s="54">
        <v>0</v>
      </c>
      <c r="F873" s="17" t="s">
        <v>25</v>
      </c>
      <c r="G873" s="25">
        <f t="shared" ref="G873:G880" si="19">D873*E873</f>
        <v>0</v>
      </c>
      <c r="H873" s="123"/>
    </row>
    <row r="874" spans="2:8" ht="23.25" customHeight="1">
      <c r="B874" s="95" t="s">
        <v>18</v>
      </c>
      <c r="C874" s="96"/>
      <c r="D874" s="73">
        <v>1070</v>
      </c>
      <c r="E874" s="73">
        <v>0</v>
      </c>
      <c r="F874" s="18" t="s">
        <v>26</v>
      </c>
      <c r="G874" s="26">
        <f t="shared" si="19"/>
        <v>0</v>
      </c>
      <c r="H874" s="123"/>
    </row>
    <row r="875" spans="2:8" ht="24" customHeight="1" thickBot="1">
      <c r="B875" s="97" t="s">
        <v>19</v>
      </c>
      <c r="C875" s="98"/>
      <c r="D875" s="72">
        <v>2145</v>
      </c>
      <c r="E875" s="72">
        <v>0</v>
      </c>
      <c r="F875" s="19" t="s">
        <v>26</v>
      </c>
      <c r="G875" s="27">
        <f t="shared" si="19"/>
        <v>0</v>
      </c>
      <c r="H875" s="123"/>
    </row>
    <row r="876" spans="2:8" ht="24" customHeight="1" thickBot="1">
      <c r="B876" s="119" t="s">
        <v>93</v>
      </c>
      <c r="C876" s="120"/>
      <c r="D876" s="69">
        <v>4320</v>
      </c>
      <c r="E876" s="69">
        <v>0</v>
      </c>
      <c r="F876" s="23" t="s">
        <v>25</v>
      </c>
      <c r="G876" s="28">
        <f t="shared" si="19"/>
        <v>0</v>
      </c>
      <c r="H876" s="123"/>
    </row>
    <row r="877" spans="2:8" ht="23.25" customHeight="1">
      <c r="B877" s="95" t="s">
        <v>94</v>
      </c>
      <c r="C877" s="96"/>
      <c r="D877" s="73">
        <v>23080</v>
      </c>
      <c r="E877" s="73">
        <v>0</v>
      </c>
      <c r="F877" s="18" t="s">
        <v>25</v>
      </c>
      <c r="G877" s="26">
        <f t="shared" si="19"/>
        <v>0</v>
      </c>
      <c r="H877" s="123"/>
    </row>
    <row r="878" spans="2:8" ht="23.25" customHeight="1">
      <c r="B878" s="121" t="s">
        <v>95</v>
      </c>
      <c r="C878" s="122"/>
      <c r="D878" s="70">
        <v>650</v>
      </c>
      <c r="E878" s="70">
        <v>0</v>
      </c>
      <c r="F878" s="20" t="s">
        <v>25</v>
      </c>
      <c r="G878" s="29">
        <f t="shared" si="19"/>
        <v>0</v>
      </c>
      <c r="H878" s="123"/>
    </row>
    <row r="879" spans="2:8" ht="23.25" customHeight="1">
      <c r="B879" s="101" t="s">
        <v>96</v>
      </c>
      <c r="C879" s="102"/>
      <c r="D879" s="71">
        <v>9300</v>
      </c>
      <c r="E879" s="59">
        <v>0</v>
      </c>
      <c r="F879" s="20" t="s">
        <v>25</v>
      </c>
      <c r="G879" s="29">
        <f t="shared" si="19"/>
        <v>0</v>
      </c>
      <c r="H879" s="123"/>
    </row>
    <row r="880" spans="2:8" ht="23.25" customHeight="1">
      <c r="B880" s="101" t="s">
        <v>97</v>
      </c>
      <c r="C880" s="102"/>
      <c r="D880" s="71">
        <v>3330</v>
      </c>
      <c r="E880" s="59">
        <v>0</v>
      </c>
      <c r="F880" s="20" t="s">
        <v>25</v>
      </c>
      <c r="G880" s="29">
        <f t="shared" si="19"/>
        <v>0</v>
      </c>
      <c r="H880" s="123"/>
    </row>
    <row r="881" spans="2:8" ht="23.25" customHeight="1">
      <c r="B881" s="121" t="s">
        <v>98</v>
      </c>
      <c r="C881" s="122"/>
      <c r="D881" s="71">
        <v>830</v>
      </c>
      <c r="E881" s="59">
        <v>0</v>
      </c>
      <c r="F881" s="20" t="s">
        <v>25</v>
      </c>
      <c r="G881" s="29">
        <f>D881*E881</f>
        <v>0</v>
      </c>
      <c r="H881" s="123"/>
    </row>
    <row r="882" spans="2:8">
      <c r="B882" s="101" t="s">
        <v>99</v>
      </c>
      <c r="C882" s="102"/>
      <c r="D882" s="74">
        <v>2755</v>
      </c>
      <c r="E882" s="75">
        <v>0</v>
      </c>
      <c r="F882" s="20" t="s">
        <v>25</v>
      </c>
      <c r="G882" s="29">
        <f>D882*E882</f>
        <v>0</v>
      </c>
      <c r="H882" s="123"/>
    </row>
    <row r="883" spans="2:8" ht="24" thickBot="1">
      <c r="B883" s="97" t="s">
        <v>100</v>
      </c>
      <c r="C883" s="98"/>
      <c r="D883" s="72">
        <v>4420</v>
      </c>
      <c r="E883" s="72">
        <v>0</v>
      </c>
      <c r="F883" s="19" t="s">
        <v>25</v>
      </c>
      <c r="G883" s="30">
        <f>D883*E883</f>
        <v>0</v>
      </c>
      <c r="H883" s="123"/>
    </row>
    <row r="884" spans="2:8">
      <c r="C884" s="3"/>
      <c r="D884" s="3"/>
      <c r="E884" s="4"/>
      <c r="F884" s="4"/>
      <c r="H884" s="43"/>
    </row>
    <row r="885" spans="2:8" ht="25.5">
      <c r="C885" s="13" t="s">
        <v>14</v>
      </c>
      <c r="D885" s="6"/>
    </row>
    <row r="886" spans="2:8" ht="20.25">
      <c r="C886" s="85" t="s">
        <v>6</v>
      </c>
      <c r="D886" s="78" t="s">
        <v>0</v>
      </c>
      <c r="E886" s="8">
        <f>IF(G873&gt;0, ROUND((G873+D866)/D866,2), 0)</f>
        <v>0</v>
      </c>
      <c r="F886" s="8"/>
      <c r="G886" s="9"/>
      <c r="H886" s="7"/>
    </row>
    <row r="887" spans="2:8">
      <c r="C887" s="85"/>
      <c r="D887" s="78" t="s">
        <v>1</v>
      </c>
      <c r="E887" s="8">
        <f>IF(SUM(G874:G875)&gt;0,ROUND((G874+G875+D866)/D866,2),0)</f>
        <v>0</v>
      </c>
      <c r="F887" s="8"/>
      <c r="G887" s="10"/>
      <c r="H887" s="45"/>
    </row>
    <row r="888" spans="2:8">
      <c r="C888" s="85"/>
      <c r="D888" s="78" t="s">
        <v>2</v>
      </c>
      <c r="E888" s="8">
        <f>IF(G876&gt;0,ROUND((G876+D866)/D866,2),0)</f>
        <v>0</v>
      </c>
      <c r="F888" s="11"/>
      <c r="G888" s="10"/>
    </row>
    <row r="889" spans="2:8">
      <c r="C889" s="85"/>
      <c r="D889" s="12" t="s">
        <v>3</v>
      </c>
      <c r="E889" s="31">
        <f>IF(SUM(G877:G883)&gt;0,ROUND((SUM(G877:G883)+D866)/D866,2),0)</f>
        <v>0</v>
      </c>
      <c r="F889" s="9"/>
      <c r="G889" s="10"/>
    </row>
    <row r="890" spans="2:8" ht="25.5">
      <c r="D890" s="32" t="s">
        <v>4</v>
      </c>
      <c r="E890" s="33">
        <f>SUM(E886:E889)-IF(VALUE(COUNTIF(E886:E889,"&gt;0"))=4,3,0)-IF(VALUE(COUNTIF(E886:E889,"&gt;0"))=3,2,0)-IF(VALUE(COUNTIF(E886:E889,"&gt;0"))=2,1,0)</f>
        <v>0</v>
      </c>
      <c r="F890" s="24"/>
    </row>
    <row r="891" spans="2:8">
      <c r="E891" s="14"/>
    </row>
    <row r="892" spans="2:8" ht="25.5">
      <c r="B892" s="21"/>
      <c r="C892" s="15" t="s">
        <v>23</v>
      </c>
      <c r="D892" s="86">
        <f>E890*D866</f>
        <v>0</v>
      </c>
      <c r="E892" s="86"/>
    </row>
    <row r="893" spans="2:8" ht="20.25">
      <c r="C893" s="16" t="s">
        <v>8</v>
      </c>
      <c r="D893" s="87" t="e">
        <f>D892/D865</f>
        <v>#DIV/0!</v>
      </c>
      <c r="E893" s="87"/>
      <c r="G893" s="7"/>
      <c r="H893" s="46"/>
    </row>
    <row r="901" spans="2:8" ht="83.25" customHeight="1"/>
    <row r="902" spans="2:8" ht="60.75" customHeight="1">
      <c r="B902" s="113" t="s">
        <v>57</v>
      </c>
      <c r="C902" s="113"/>
      <c r="D902" s="113"/>
      <c r="E902" s="113"/>
      <c r="F902" s="113"/>
      <c r="G902" s="113"/>
      <c r="H902" s="113"/>
    </row>
    <row r="903" spans="2:8" ht="23.25" customHeight="1">
      <c r="B903" s="114" t="s">
        <v>37</v>
      </c>
      <c r="C903" s="114"/>
      <c r="D903" s="114"/>
      <c r="E903" s="114"/>
      <c r="F903" s="114"/>
      <c r="G903" s="114"/>
    </row>
    <row r="904" spans="2:8">
      <c r="C904" s="79"/>
      <c r="G904" s="7"/>
    </row>
    <row r="905" spans="2:8" ht="25.5">
      <c r="C905" s="13" t="s">
        <v>5</v>
      </c>
      <c r="D905" s="6"/>
    </row>
    <row r="906" spans="2:8" ht="20.25" customHeight="1">
      <c r="B906" s="9"/>
      <c r="C906" s="103" t="s">
        <v>15</v>
      </c>
      <c r="D906" s="124"/>
      <c r="E906" s="125"/>
      <c r="F906" s="125"/>
      <c r="G906" s="126"/>
      <c r="H906" s="38"/>
    </row>
    <row r="907" spans="2:8" ht="20.25" customHeight="1">
      <c r="B907" s="9"/>
      <c r="C907" s="104"/>
      <c r="D907" s="124"/>
      <c r="E907" s="125"/>
      <c r="F907" s="125"/>
      <c r="G907" s="126"/>
      <c r="H907" s="38"/>
    </row>
    <row r="908" spans="2:8" ht="20.25" customHeight="1">
      <c r="B908" s="9"/>
      <c r="C908" s="105"/>
      <c r="D908" s="124"/>
      <c r="E908" s="125"/>
      <c r="F908" s="125"/>
      <c r="G908" s="126"/>
      <c r="H908" s="38"/>
    </row>
    <row r="909" spans="2:8">
      <c r="C909" s="34" t="s">
        <v>12</v>
      </c>
      <c r="D909" s="51"/>
      <c r="E909" s="47"/>
      <c r="F909" s="9"/>
    </row>
    <row r="910" spans="2:8" ht="23.25" customHeight="1">
      <c r="C910" s="1" t="s">
        <v>9</v>
      </c>
      <c r="D910" s="52"/>
      <c r="E910" s="127" t="s">
        <v>16</v>
      </c>
      <c r="F910" s="108"/>
      <c r="G910" s="111" t="e">
        <f>D911/D910</f>
        <v>#DIV/0!</v>
      </c>
    </row>
    <row r="911" spans="2:8">
      <c r="C911" s="1" t="s">
        <v>10</v>
      </c>
      <c r="D911" s="52"/>
      <c r="E911" s="128"/>
      <c r="F911" s="110"/>
      <c r="G911" s="112"/>
    </row>
    <row r="912" spans="2:8">
      <c r="C912" s="36"/>
      <c r="D912" s="37"/>
      <c r="E912" s="48"/>
    </row>
    <row r="913" spans="2:8">
      <c r="C913" s="35" t="s">
        <v>7</v>
      </c>
      <c r="D913" s="76"/>
    </row>
    <row r="914" spans="2:8">
      <c r="C914" s="35" t="s">
        <v>11</v>
      </c>
      <c r="D914" s="53"/>
    </row>
    <row r="915" spans="2:8">
      <c r="C915" s="35" t="s">
        <v>13</v>
      </c>
      <c r="D915" s="67" t="s">
        <v>34</v>
      </c>
      <c r="E915" s="39"/>
    </row>
    <row r="916" spans="2:8" ht="24" thickBot="1">
      <c r="C916" s="40"/>
      <c r="D916" s="40"/>
    </row>
    <row r="917" spans="2:8" ht="48" customHeight="1" thickBot="1">
      <c r="B917" s="115" t="s">
        <v>17</v>
      </c>
      <c r="C917" s="116"/>
      <c r="D917" s="22" t="s">
        <v>20</v>
      </c>
      <c r="E917" s="117" t="s">
        <v>22</v>
      </c>
      <c r="F917" s="118"/>
      <c r="G917" s="2" t="s">
        <v>21</v>
      </c>
    </row>
    <row r="918" spans="2:8" ht="24" customHeight="1" thickBot="1">
      <c r="B918" s="92" t="s">
        <v>92</v>
      </c>
      <c r="C918" s="93"/>
      <c r="D918" s="77">
        <v>230.18</v>
      </c>
      <c r="E918" s="54">
        <v>0</v>
      </c>
      <c r="F918" s="17" t="s">
        <v>25</v>
      </c>
      <c r="G918" s="25">
        <f t="shared" ref="G918:G925" si="20">D918*E918</f>
        <v>0</v>
      </c>
      <c r="H918" s="123"/>
    </row>
    <row r="919" spans="2:8" ht="23.25" customHeight="1">
      <c r="B919" s="95" t="s">
        <v>18</v>
      </c>
      <c r="C919" s="96"/>
      <c r="D919" s="73">
        <v>1070</v>
      </c>
      <c r="E919" s="73">
        <v>0</v>
      </c>
      <c r="F919" s="18" t="s">
        <v>26</v>
      </c>
      <c r="G919" s="26">
        <f t="shared" si="20"/>
        <v>0</v>
      </c>
      <c r="H919" s="123"/>
    </row>
    <row r="920" spans="2:8" ht="24" customHeight="1" thickBot="1">
      <c r="B920" s="97" t="s">
        <v>19</v>
      </c>
      <c r="C920" s="98"/>
      <c r="D920" s="72">
        <v>2145</v>
      </c>
      <c r="E920" s="72">
        <v>0</v>
      </c>
      <c r="F920" s="19" t="s">
        <v>26</v>
      </c>
      <c r="G920" s="27">
        <f t="shared" si="20"/>
        <v>0</v>
      </c>
      <c r="H920" s="123"/>
    </row>
    <row r="921" spans="2:8" ht="24" customHeight="1" thickBot="1">
      <c r="B921" s="119" t="s">
        <v>93</v>
      </c>
      <c r="C921" s="120"/>
      <c r="D921" s="69">
        <v>4320</v>
      </c>
      <c r="E921" s="69">
        <v>0</v>
      </c>
      <c r="F921" s="23" t="s">
        <v>25</v>
      </c>
      <c r="G921" s="28">
        <f t="shared" si="20"/>
        <v>0</v>
      </c>
      <c r="H921" s="123"/>
    </row>
    <row r="922" spans="2:8" ht="23.25" customHeight="1">
      <c r="B922" s="95" t="s">
        <v>94</v>
      </c>
      <c r="C922" s="96"/>
      <c r="D922" s="73">
        <v>13140</v>
      </c>
      <c r="E922" s="73">
        <v>0</v>
      </c>
      <c r="F922" s="18" t="s">
        <v>25</v>
      </c>
      <c r="G922" s="26">
        <f t="shared" si="20"/>
        <v>0</v>
      </c>
      <c r="H922" s="123"/>
    </row>
    <row r="923" spans="2:8" ht="23.25" customHeight="1">
      <c r="B923" s="121" t="s">
        <v>95</v>
      </c>
      <c r="C923" s="122"/>
      <c r="D923" s="70">
        <v>650</v>
      </c>
      <c r="E923" s="70">
        <v>0</v>
      </c>
      <c r="F923" s="20" t="s">
        <v>25</v>
      </c>
      <c r="G923" s="29">
        <f t="shared" si="20"/>
        <v>0</v>
      </c>
      <c r="H923" s="123"/>
    </row>
    <row r="924" spans="2:8" ht="23.25" customHeight="1">
      <c r="B924" s="101" t="s">
        <v>96</v>
      </c>
      <c r="C924" s="102"/>
      <c r="D924" s="71">
        <v>9300</v>
      </c>
      <c r="E924" s="59">
        <v>0</v>
      </c>
      <c r="F924" s="20" t="s">
        <v>25</v>
      </c>
      <c r="G924" s="29">
        <f t="shared" si="20"/>
        <v>0</v>
      </c>
      <c r="H924" s="123"/>
    </row>
    <row r="925" spans="2:8" ht="23.25" customHeight="1">
      <c r="B925" s="101" t="s">
        <v>97</v>
      </c>
      <c r="C925" s="102"/>
      <c r="D925" s="71">
        <v>3330</v>
      </c>
      <c r="E925" s="59">
        <v>0</v>
      </c>
      <c r="F925" s="20" t="s">
        <v>25</v>
      </c>
      <c r="G925" s="29">
        <f t="shared" si="20"/>
        <v>0</v>
      </c>
      <c r="H925" s="123"/>
    </row>
    <row r="926" spans="2:8" ht="23.25" customHeight="1">
      <c r="B926" s="121" t="s">
        <v>98</v>
      </c>
      <c r="C926" s="122"/>
      <c r="D926" s="71">
        <v>830</v>
      </c>
      <c r="E926" s="59">
        <v>0</v>
      </c>
      <c r="F926" s="20" t="s">
        <v>25</v>
      </c>
      <c r="G926" s="29">
        <f>D926*E926</f>
        <v>0</v>
      </c>
      <c r="H926" s="123"/>
    </row>
    <row r="927" spans="2:8">
      <c r="B927" s="101" t="s">
        <v>99</v>
      </c>
      <c r="C927" s="102"/>
      <c r="D927" s="74">
        <v>2755</v>
      </c>
      <c r="E927" s="75">
        <v>0</v>
      </c>
      <c r="F927" s="20" t="s">
        <v>25</v>
      </c>
      <c r="G927" s="29">
        <f>D927*E927</f>
        <v>0</v>
      </c>
      <c r="H927" s="123"/>
    </row>
    <row r="928" spans="2:8" ht="24" thickBot="1">
      <c r="B928" s="97" t="s">
        <v>100</v>
      </c>
      <c r="C928" s="98"/>
      <c r="D928" s="72">
        <v>4420</v>
      </c>
      <c r="E928" s="72">
        <v>0</v>
      </c>
      <c r="F928" s="19" t="s">
        <v>25</v>
      </c>
      <c r="G928" s="30">
        <f>D928*E928</f>
        <v>0</v>
      </c>
      <c r="H928" s="123"/>
    </row>
    <row r="929" spans="2:8">
      <c r="C929" s="3"/>
      <c r="D929" s="3"/>
      <c r="E929" s="4"/>
      <c r="F929" s="4"/>
      <c r="H929" s="43"/>
    </row>
    <row r="930" spans="2:8" ht="25.5">
      <c r="C930" s="13" t="s">
        <v>14</v>
      </c>
      <c r="D930" s="6"/>
    </row>
    <row r="931" spans="2:8" ht="20.25">
      <c r="C931" s="85" t="s">
        <v>6</v>
      </c>
      <c r="D931" s="78" t="s">
        <v>0</v>
      </c>
      <c r="E931" s="8">
        <f>IF(G918&gt;0, ROUND((G918+D911)/D911,2), 0)</f>
        <v>0</v>
      </c>
      <c r="F931" s="8"/>
      <c r="G931" s="9"/>
      <c r="H931" s="7"/>
    </row>
    <row r="932" spans="2:8">
      <c r="C932" s="85"/>
      <c r="D932" s="78" t="s">
        <v>1</v>
      </c>
      <c r="E932" s="8">
        <f>IF(SUM(G919:G920)&gt;0,ROUND((G919+G920+D911)/D911,2),0)</f>
        <v>0</v>
      </c>
      <c r="F932" s="8"/>
      <c r="G932" s="10"/>
      <c r="H932" s="45"/>
    </row>
    <row r="933" spans="2:8">
      <c r="C933" s="85"/>
      <c r="D933" s="78" t="s">
        <v>2</v>
      </c>
      <c r="E933" s="8">
        <f>IF(G921&gt;0,ROUND((G921+D911)/D911,2),0)</f>
        <v>0</v>
      </c>
      <c r="F933" s="11"/>
      <c r="G933" s="10"/>
    </row>
    <row r="934" spans="2:8">
      <c r="C934" s="85"/>
      <c r="D934" s="12" t="s">
        <v>3</v>
      </c>
      <c r="E934" s="31">
        <f>IF(SUM(G922:G928)&gt;0,ROUND((SUM(G922:G928)+D911)/D911,2),0)</f>
        <v>0</v>
      </c>
      <c r="F934" s="9"/>
      <c r="G934" s="10"/>
    </row>
    <row r="935" spans="2:8" ht="25.5">
      <c r="D935" s="32" t="s">
        <v>4</v>
      </c>
      <c r="E935" s="33">
        <f>SUM(E931:E934)-IF(VALUE(COUNTIF(E931:E934,"&gt;0"))=4,3,0)-IF(VALUE(COUNTIF(E931:E934,"&gt;0"))=3,2,0)-IF(VALUE(COUNTIF(E931:E934,"&gt;0"))=2,1,0)</f>
        <v>0</v>
      </c>
      <c r="F935" s="24"/>
    </row>
    <row r="936" spans="2:8">
      <c r="E936" s="14"/>
    </row>
    <row r="937" spans="2:8" ht="25.5">
      <c r="B937" s="21"/>
      <c r="C937" s="15" t="s">
        <v>23</v>
      </c>
      <c r="D937" s="86">
        <f>E935*D911</f>
        <v>0</v>
      </c>
      <c r="E937" s="86"/>
    </row>
    <row r="938" spans="2:8" ht="20.25">
      <c r="C938" s="16" t="s">
        <v>8</v>
      </c>
      <c r="D938" s="87" t="e">
        <f>D937/D910</f>
        <v>#DIV/0!</v>
      </c>
      <c r="E938" s="87"/>
      <c r="G938" s="7"/>
      <c r="H938" s="46"/>
    </row>
    <row r="946" spans="2:8" ht="81.75" customHeight="1"/>
    <row r="947" spans="2:8" ht="60.75" customHeight="1">
      <c r="B947" s="113" t="s">
        <v>58</v>
      </c>
      <c r="C947" s="113"/>
      <c r="D947" s="113"/>
      <c r="E947" s="113"/>
      <c r="F947" s="113"/>
      <c r="G947" s="113"/>
      <c r="H947" s="113"/>
    </row>
    <row r="948" spans="2:8" ht="23.25" customHeight="1">
      <c r="B948" s="114" t="s">
        <v>37</v>
      </c>
      <c r="C948" s="114"/>
      <c r="D948" s="114"/>
      <c r="E948" s="114"/>
      <c r="F948" s="114"/>
      <c r="G948" s="114"/>
    </row>
    <row r="949" spans="2:8">
      <c r="C949" s="79"/>
      <c r="G949" s="7"/>
    </row>
    <row r="950" spans="2:8" ht="25.5">
      <c r="C950" s="13" t="s">
        <v>5</v>
      </c>
      <c r="D950" s="6"/>
    </row>
    <row r="951" spans="2:8" ht="20.25" customHeight="1">
      <c r="B951" s="9"/>
      <c r="C951" s="103" t="s">
        <v>15</v>
      </c>
      <c r="D951" s="124"/>
      <c r="E951" s="125"/>
      <c r="F951" s="125"/>
      <c r="G951" s="126"/>
      <c r="H951" s="38"/>
    </row>
    <row r="952" spans="2:8" ht="20.25" customHeight="1">
      <c r="B952" s="9"/>
      <c r="C952" s="104"/>
      <c r="D952" s="124"/>
      <c r="E952" s="125"/>
      <c r="F952" s="125"/>
      <c r="G952" s="126"/>
      <c r="H952" s="38"/>
    </row>
    <row r="953" spans="2:8" ht="20.25" customHeight="1">
      <c r="B953" s="9"/>
      <c r="C953" s="105"/>
      <c r="D953" s="124"/>
      <c r="E953" s="125"/>
      <c r="F953" s="125"/>
      <c r="G953" s="126"/>
      <c r="H953" s="38"/>
    </row>
    <row r="954" spans="2:8">
      <c r="C954" s="34" t="s">
        <v>12</v>
      </c>
      <c r="D954" s="51"/>
      <c r="E954" s="47"/>
      <c r="F954" s="9"/>
    </row>
    <row r="955" spans="2:8" ht="23.25" customHeight="1">
      <c r="C955" s="1" t="s">
        <v>9</v>
      </c>
      <c r="D955" s="52"/>
      <c r="E955" s="127" t="s">
        <v>16</v>
      </c>
      <c r="F955" s="108"/>
      <c r="G955" s="111" t="e">
        <f>D956/D955</f>
        <v>#DIV/0!</v>
      </c>
    </row>
    <row r="956" spans="2:8">
      <c r="C956" s="1" t="s">
        <v>10</v>
      </c>
      <c r="D956" s="52"/>
      <c r="E956" s="128"/>
      <c r="F956" s="110"/>
      <c r="G956" s="112"/>
    </row>
    <row r="957" spans="2:8">
      <c r="C957" s="36"/>
      <c r="D957" s="37"/>
      <c r="E957" s="48"/>
    </row>
    <row r="958" spans="2:8">
      <c r="C958" s="35" t="s">
        <v>7</v>
      </c>
      <c r="D958" s="76"/>
    </row>
    <row r="959" spans="2:8">
      <c r="C959" s="35" t="s">
        <v>11</v>
      </c>
      <c r="D959" s="53"/>
    </row>
    <row r="960" spans="2:8">
      <c r="C960" s="35" t="s">
        <v>13</v>
      </c>
      <c r="D960" s="67" t="s">
        <v>34</v>
      </c>
      <c r="E960" s="39"/>
    </row>
    <row r="961" spans="2:8" ht="24" thickBot="1">
      <c r="C961" s="40"/>
      <c r="D961" s="40"/>
    </row>
    <row r="962" spans="2:8" ht="48" customHeight="1" thickBot="1">
      <c r="B962" s="115" t="s">
        <v>17</v>
      </c>
      <c r="C962" s="116"/>
      <c r="D962" s="22" t="s">
        <v>20</v>
      </c>
      <c r="E962" s="117" t="s">
        <v>22</v>
      </c>
      <c r="F962" s="118"/>
      <c r="G962" s="2" t="s">
        <v>21</v>
      </c>
    </row>
    <row r="963" spans="2:8" ht="24" customHeight="1" thickBot="1">
      <c r="B963" s="92" t="s">
        <v>92</v>
      </c>
      <c r="C963" s="93"/>
      <c r="D963" s="77">
        <v>230.18</v>
      </c>
      <c r="E963" s="54">
        <v>0</v>
      </c>
      <c r="F963" s="17" t="s">
        <v>25</v>
      </c>
      <c r="G963" s="25">
        <f t="shared" ref="G963:G970" si="21">D963*E963</f>
        <v>0</v>
      </c>
      <c r="H963" s="123"/>
    </row>
    <row r="964" spans="2:8" ht="23.25" customHeight="1">
      <c r="B964" s="95" t="s">
        <v>18</v>
      </c>
      <c r="C964" s="96"/>
      <c r="D964" s="73">
        <v>1070</v>
      </c>
      <c r="E964" s="73">
        <v>0</v>
      </c>
      <c r="F964" s="18" t="s">
        <v>26</v>
      </c>
      <c r="G964" s="26">
        <f t="shared" si="21"/>
        <v>0</v>
      </c>
      <c r="H964" s="123"/>
    </row>
    <row r="965" spans="2:8" ht="24" customHeight="1" thickBot="1">
      <c r="B965" s="97" t="s">
        <v>19</v>
      </c>
      <c r="C965" s="98"/>
      <c r="D965" s="72">
        <v>2145</v>
      </c>
      <c r="E965" s="72">
        <v>0</v>
      </c>
      <c r="F965" s="19" t="s">
        <v>26</v>
      </c>
      <c r="G965" s="27">
        <f t="shared" si="21"/>
        <v>0</v>
      </c>
      <c r="H965" s="123"/>
    </row>
    <row r="966" spans="2:8" ht="24" customHeight="1" thickBot="1">
      <c r="B966" s="119" t="s">
        <v>93</v>
      </c>
      <c r="C966" s="120"/>
      <c r="D966" s="69">
        <v>4320</v>
      </c>
      <c r="E966" s="69">
        <v>0</v>
      </c>
      <c r="F966" s="23" t="s">
        <v>25</v>
      </c>
      <c r="G966" s="28">
        <f t="shared" si="21"/>
        <v>0</v>
      </c>
      <c r="H966" s="123"/>
    </row>
    <row r="967" spans="2:8" ht="23.25" customHeight="1">
      <c r="B967" s="95" t="s">
        <v>94</v>
      </c>
      <c r="C967" s="96"/>
      <c r="D967" s="73">
        <v>23080</v>
      </c>
      <c r="E967" s="73">
        <v>0</v>
      </c>
      <c r="F967" s="18" t="s">
        <v>25</v>
      </c>
      <c r="G967" s="26">
        <f t="shared" si="21"/>
        <v>0</v>
      </c>
      <c r="H967" s="123"/>
    </row>
    <row r="968" spans="2:8" ht="23.25" customHeight="1">
      <c r="B968" s="121" t="s">
        <v>95</v>
      </c>
      <c r="C968" s="122"/>
      <c r="D968" s="70">
        <v>650</v>
      </c>
      <c r="E968" s="70">
        <v>0</v>
      </c>
      <c r="F968" s="20" t="s">
        <v>25</v>
      </c>
      <c r="G968" s="29">
        <f t="shared" si="21"/>
        <v>0</v>
      </c>
      <c r="H968" s="123"/>
    </row>
    <row r="969" spans="2:8" ht="23.25" customHeight="1">
      <c r="B969" s="101" t="s">
        <v>96</v>
      </c>
      <c r="C969" s="102"/>
      <c r="D969" s="71">
        <v>9300</v>
      </c>
      <c r="E969" s="59">
        <v>0</v>
      </c>
      <c r="F969" s="20" t="s">
        <v>25</v>
      </c>
      <c r="G969" s="29">
        <f t="shared" si="21"/>
        <v>0</v>
      </c>
      <c r="H969" s="123"/>
    </row>
    <row r="970" spans="2:8" ht="23.25" customHeight="1">
      <c r="B970" s="101" t="s">
        <v>97</v>
      </c>
      <c r="C970" s="102"/>
      <c r="D970" s="71">
        <v>3330</v>
      </c>
      <c r="E970" s="59">
        <v>0</v>
      </c>
      <c r="F970" s="20" t="s">
        <v>25</v>
      </c>
      <c r="G970" s="29">
        <f t="shared" si="21"/>
        <v>0</v>
      </c>
      <c r="H970" s="123"/>
    </row>
    <row r="971" spans="2:8" ht="23.25" customHeight="1">
      <c r="B971" s="121" t="s">
        <v>98</v>
      </c>
      <c r="C971" s="122"/>
      <c r="D971" s="71">
        <v>830</v>
      </c>
      <c r="E971" s="59">
        <v>0</v>
      </c>
      <c r="F971" s="20" t="s">
        <v>25</v>
      </c>
      <c r="G971" s="29">
        <f>D971*E971</f>
        <v>0</v>
      </c>
      <c r="H971" s="123"/>
    </row>
    <row r="972" spans="2:8" ht="23.25" customHeight="1">
      <c r="B972" s="101" t="s">
        <v>99</v>
      </c>
      <c r="C972" s="102"/>
      <c r="D972" s="74">
        <v>2755</v>
      </c>
      <c r="E972" s="75">
        <v>0</v>
      </c>
      <c r="F972" s="20" t="s">
        <v>25</v>
      </c>
      <c r="G972" s="29">
        <f>D972*E972</f>
        <v>0</v>
      </c>
      <c r="H972" s="123"/>
    </row>
    <row r="973" spans="2:8" ht="24" customHeight="1" thickBot="1">
      <c r="B973" s="97" t="s">
        <v>100</v>
      </c>
      <c r="C973" s="98"/>
      <c r="D973" s="72">
        <v>4420</v>
      </c>
      <c r="E973" s="72">
        <v>0</v>
      </c>
      <c r="F973" s="19" t="s">
        <v>25</v>
      </c>
      <c r="G973" s="30">
        <f>D973*E973</f>
        <v>0</v>
      </c>
      <c r="H973" s="123"/>
    </row>
    <row r="974" spans="2:8">
      <c r="C974" s="3"/>
      <c r="D974" s="3"/>
      <c r="E974" s="4"/>
      <c r="F974" s="4"/>
      <c r="H974" s="43"/>
    </row>
    <row r="975" spans="2:8" ht="25.5">
      <c r="C975" s="13" t="s">
        <v>14</v>
      </c>
      <c r="D975" s="6"/>
    </row>
    <row r="976" spans="2:8" ht="20.25">
      <c r="C976" s="85" t="s">
        <v>6</v>
      </c>
      <c r="D976" s="78" t="s">
        <v>0</v>
      </c>
      <c r="E976" s="8">
        <f>IF(G963&gt;0, ROUND((G963+D956)/D956,2), 0)</f>
        <v>0</v>
      </c>
      <c r="F976" s="8"/>
      <c r="G976" s="9"/>
      <c r="H976" s="7"/>
    </row>
    <row r="977" spans="2:8">
      <c r="C977" s="85"/>
      <c r="D977" s="78" t="s">
        <v>1</v>
      </c>
      <c r="E977" s="8">
        <f>IF(SUM(G964:G965)&gt;0,ROUND((G964+G965+D956)/D956,2),0)</f>
        <v>0</v>
      </c>
      <c r="F977" s="8"/>
      <c r="G977" s="10"/>
      <c r="H977" s="45"/>
    </row>
    <row r="978" spans="2:8">
      <c r="C978" s="85"/>
      <c r="D978" s="78" t="s">
        <v>2</v>
      </c>
      <c r="E978" s="8">
        <f>IF(G966&gt;0,ROUND((G966+D956)/D956,2),0)</f>
        <v>0</v>
      </c>
      <c r="F978" s="11"/>
      <c r="G978" s="10"/>
    </row>
    <row r="979" spans="2:8">
      <c r="C979" s="85"/>
      <c r="D979" s="12" t="s">
        <v>3</v>
      </c>
      <c r="E979" s="31">
        <f>IF(SUM(G967:G973)&gt;0,ROUND((SUM(G967:G973)+D956)/D956,2),0)</f>
        <v>0</v>
      </c>
      <c r="F979" s="9"/>
      <c r="G979" s="10"/>
    </row>
    <row r="980" spans="2:8" ht="25.5">
      <c r="D980" s="32" t="s">
        <v>4</v>
      </c>
      <c r="E980" s="33">
        <f>SUM(E976:E979)-IF(VALUE(COUNTIF(E976:E979,"&gt;0"))=4,3,0)-IF(VALUE(COUNTIF(E976:E979,"&gt;0"))=3,2,0)-IF(VALUE(COUNTIF(E976:E979,"&gt;0"))=2,1,0)</f>
        <v>0</v>
      </c>
      <c r="F980" s="24"/>
    </row>
    <row r="981" spans="2:8">
      <c r="E981" s="14"/>
    </row>
    <row r="982" spans="2:8" ht="25.5">
      <c r="B982" s="21"/>
      <c r="C982" s="15" t="s">
        <v>23</v>
      </c>
      <c r="D982" s="86">
        <f>E980*D956</f>
        <v>0</v>
      </c>
      <c r="E982" s="86"/>
    </row>
    <row r="983" spans="2:8" ht="20.25">
      <c r="C983" s="16" t="s">
        <v>8</v>
      </c>
      <c r="D983" s="87" t="e">
        <f>D982/D955</f>
        <v>#DIV/0!</v>
      </c>
      <c r="E983" s="87"/>
      <c r="G983" s="7"/>
      <c r="H983" s="46"/>
    </row>
    <row r="991" spans="2:8" ht="81.75" customHeight="1"/>
    <row r="992" spans="2:8" ht="60.75" customHeight="1">
      <c r="B992" s="113" t="s">
        <v>59</v>
      </c>
      <c r="C992" s="113"/>
      <c r="D992" s="113"/>
      <c r="E992" s="113"/>
      <c r="F992" s="113"/>
      <c r="G992" s="113"/>
      <c r="H992" s="113"/>
    </row>
    <row r="993" spans="2:8" ht="23.25" customHeight="1">
      <c r="B993" s="114" t="s">
        <v>37</v>
      </c>
      <c r="C993" s="114"/>
      <c r="D993" s="114"/>
      <c r="E993" s="114"/>
      <c r="F993" s="114"/>
      <c r="G993" s="114"/>
    </row>
    <row r="994" spans="2:8">
      <c r="C994" s="79"/>
      <c r="G994" s="7"/>
    </row>
    <row r="995" spans="2:8" ht="25.5">
      <c r="C995" s="13" t="s">
        <v>5</v>
      </c>
      <c r="D995" s="6"/>
    </row>
    <row r="996" spans="2:8" ht="20.25" customHeight="1">
      <c r="B996" s="9"/>
      <c r="C996" s="103" t="s">
        <v>15</v>
      </c>
      <c r="D996" s="124"/>
      <c r="E996" s="125"/>
      <c r="F996" s="125"/>
      <c r="G996" s="126"/>
      <c r="H996" s="38"/>
    </row>
    <row r="997" spans="2:8" ht="20.25" customHeight="1">
      <c r="B997" s="9"/>
      <c r="C997" s="104"/>
      <c r="D997" s="124"/>
      <c r="E997" s="125"/>
      <c r="F997" s="125"/>
      <c r="G997" s="126"/>
      <c r="H997" s="38"/>
    </row>
    <row r="998" spans="2:8" ht="20.25" customHeight="1">
      <c r="B998" s="9"/>
      <c r="C998" s="105"/>
      <c r="D998" s="124"/>
      <c r="E998" s="125"/>
      <c r="F998" s="125"/>
      <c r="G998" s="126"/>
      <c r="H998" s="38"/>
    </row>
    <row r="999" spans="2:8">
      <c r="C999" s="34" t="s">
        <v>12</v>
      </c>
      <c r="D999" s="51"/>
      <c r="E999" s="47"/>
      <c r="F999" s="9"/>
    </row>
    <row r="1000" spans="2:8" ht="23.25" customHeight="1">
      <c r="C1000" s="1" t="s">
        <v>9</v>
      </c>
      <c r="D1000" s="52"/>
      <c r="E1000" s="127" t="s">
        <v>16</v>
      </c>
      <c r="F1000" s="108"/>
      <c r="G1000" s="111" t="e">
        <f>D1001/D1000</f>
        <v>#DIV/0!</v>
      </c>
    </row>
    <row r="1001" spans="2:8">
      <c r="C1001" s="1" t="s">
        <v>10</v>
      </c>
      <c r="D1001" s="52"/>
      <c r="E1001" s="128"/>
      <c r="F1001" s="110"/>
      <c r="G1001" s="112"/>
    </row>
    <row r="1002" spans="2:8">
      <c r="C1002" s="36"/>
      <c r="D1002" s="37"/>
      <c r="E1002" s="48"/>
    </row>
    <row r="1003" spans="2:8">
      <c r="C1003" s="35" t="s">
        <v>7</v>
      </c>
      <c r="D1003" s="82"/>
    </row>
    <row r="1004" spans="2:8">
      <c r="C1004" s="35" t="s">
        <v>11</v>
      </c>
      <c r="D1004" s="53"/>
    </row>
    <row r="1005" spans="2:8">
      <c r="C1005" s="35" t="s">
        <v>13</v>
      </c>
      <c r="D1005" s="67" t="s">
        <v>35</v>
      </c>
      <c r="E1005" s="39"/>
    </row>
    <row r="1006" spans="2:8" ht="24" thickBot="1">
      <c r="C1006" s="40"/>
      <c r="D1006" s="40"/>
    </row>
    <row r="1007" spans="2:8" ht="48" customHeight="1" thickBot="1">
      <c r="B1007" s="115" t="s">
        <v>17</v>
      </c>
      <c r="C1007" s="116"/>
      <c r="D1007" s="22" t="s">
        <v>20</v>
      </c>
      <c r="E1007" s="117" t="s">
        <v>22</v>
      </c>
      <c r="F1007" s="118"/>
      <c r="G1007" s="2" t="s">
        <v>21</v>
      </c>
    </row>
    <row r="1008" spans="2:8" ht="24" customHeight="1" thickBot="1">
      <c r="B1008" s="92" t="s">
        <v>92</v>
      </c>
      <c r="C1008" s="93"/>
      <c r="D1008" s="77">
        <v>198.39</v>
      </c>
      <c r="E1008" s="54">
        <v>0</v>
      </c>
      <c r="F1008" s="17" t="s">
        <v>25</v>
      </c>
      <c r="G1008" s="25">
        <f t="shared" ref="G1008:G1015" si="22">D1008*E1008</f>
        <v>0</v>
      </c>
      <c r="H1008" s="123"/>
    </row>
    <row r="1009" spans="2:8" ht="23.25" customHeight="1">
      <c r="B1009" s="95" t="s">
        <v>18</v>
      </c>
      <c r="C1009" s="96"/>
      <c r="D1009" s="73">
        <v>1070</v>
      </c>
      <c r="E1009" s="73">
        <v>0</v>
      </c>
      <c r="F1009" s="18" t="s">
        <v>26</v>
      </c>
      <c r="G1009" s="26">
        <f t="shared" si="22"/>
        <v>0</v>
      </c>
      <c r="H1009" s="123"/>
    </row>
    <row r="1010" spans="2:8" ht="24" customHeight="1" thickBot="1">
      <c r="B1010" s="97" t="s">
        <v>19</v>
      </c>
      <c r="C1010" s="98"/>
      <c r="D1010" s="72">
        <v>2145</v>
      </c>
      <c r="E1010" s="72">
        <v>0</v>
      </c>
      <c r="F1010" s="19" t="s">
        <v>26</v>
      </c>
      <c r="G1010" s="27">
        <f t="shared" si="22"/>
        <v>0</v>
      </c>
      <c r="H1010" s="123"/>
    </row>
    <row r="1011" spans="2:8" ht="24" customHeight="1" thickBot="1">
      <c r="B1011" s="119" t="s">
        <v>93</v>
      </c>
      <c r="C1011" s="120"/>
      <c r="D1011" s="69">
        <v>0</v>
      </c>
      <c r="E1011" s="69">
        <v>0</v>
      </c>
      <c r="F1011" s="23" t="s">
        <v>25</v>
      </c>
      <c r="G1011" s="28">
        <f t="shared" si="22"/>
        <v>0</v>
      </c>
      <c r="H1011" s="123"/>
    </row>
    <row r="1012" spans="2:8" ht="23.25" customHeight="1">
      <c r="B1012" s="95" t="s">
        <v>94</v>
      </c>
      <c r="C1012" s="96"/>
      <c r="D1012" s="73">
        <v>0</v>
      </c>
      <c r="E1012" s="73">
        <v>0</v>
      </c>
      <c r="F1012" s="18" t="s">
        <v>25</v>
      </c>
      <c r="G1012" s="26">
        <f t="shared" si="22"/>
        <v>0</v>
      </c>
      <c r="H1012" s="123"/>
    </row>
    <row r="1013" spans="2:8" ht="23.25" customHeight="1">
      <c r="B1013" s="121" t="s">
        <v>95</v>
      </c>
      <c r="C1013" s="122"/>
      <c r="D1013" s="70">
        <v>0</v>
      </c>
      <c r="E1013" s="70">
        <v>0</v>
      </c>
      <c r="F1013" s="20" t="s">
        <v>25</v>
      </c>
      <c r="G1013" s="29">
        <f t="shared" si="22"/>
        <v>0</v>
      </c>
      <c r="H1013" s="123"/>
    </row>
    <row r="1014" spans="2:8" ht="23.25" customHeight="1">
      <c r="B1014" s="101" t="s">
        <v>96</v>
      </c>
      <c r="C1014" s="102"/>
      <c r="D1014" s="71">
        <v>0</v>
      </c>
      <c r="E1014" s="59">
        <v>0</v>
      </c>
      <c r="F1014" s="20" t="s">
        <v>25</v>
      </c>
      <c r="G1014" s="29">
        <f t="shared" si="22"/>
        <v>0</v>
      </c>
      <c r="H1014" s="123"/>
    </row>
    <row r="1015" spans="2:8" ht="23.25" customHeight="1">
      <c r="B1015" s="101" t="s">
        <v>97</v>
      </c>
      <c r="C1015" s="102"/>
      <c r="D1015" s="71">
        <v>0</v>
      </c>
      <c r="E1015" s="59">
        <v>0</v>
      </c>
      <c r="F1015" s="20" t="s">
        <v>25</v>
      </c>
      <c r="G1015" s="29">
        <f t="shared" si="22"/>
        <v>0</v>
      </c>
      <c r="H1015" s="123"/>
    </row>
    <row r="1016" spans="2:8" ht="23.25" customHeight="1">
      <c r="B1016" s="121" t="s">
        <v>98</v>
      </c>
      <c r="C1016" s="122"/>
      <c r="D1016" s="71">
        <v>0</v>
      </c>
      <c r="E1016" s="59">
        <v>0</v>
      </c>
      <c r="F1016" s="20" t="s">
        <v>25</v>
      </c>
      <c r="G1016" s="29">
        <f>D1016*E1016</f>
        <v>0</v>
      </c>
      <c r="H1016" s="123"/>
    </row>
    <row r="1017" spans="2:8">
      <c r="B1017" s="101" t="s">
        <v>99</v>
      </c>
      <c r="C1017" s="102"/>
      <c r="D1017" s="74">
        <v>0</v>
      </c>
      <c r="E1017" s="75">
        <v>0</v>
      </c>
      <c r="F1017" s="20" t="s">
        <v>25</v>
      </c>
      <c r="G1017" s="29">
        <f>D1017*E1017</f>
        <v>0</v>
      </c>
      <c r="H1017" s="123"/>
    </row>
    <row r="1018" spans="2:8" ht="24" thickBot="1">
      <c r="B1018" s="97" t="s">
        <v>100</v>
      </c>
      <c r="C1018" s="98"/>
      <c r="D1018" s="72">
        <v>0</v>
      </c>
      <c r="E1018" s="72">
        <v>0</v>
      </c>
      <c r="F1018" s="19" t="s">
        <v>25</v>
      </c>
      <c r="G1018" s="30">
        <f>D1018*E1018</f>
        <v>0</v>
      </c>
      <c r="H1018" s="123"/>
    </row>
    <row r="1019" spans="2:8">
      <c r="C1019" s="3"/>
      <c r="D1019" s="3"/>
      <c r="E1019" s="4"/>
      <c r="F1019" s="4"/>
      <c r="H1019" s="43"/>
    </row>
    <row r="1020" spans="2:8" ht="25.5">
      <c r="C1020" s="13" t="s">
        <v>14</v>
      </c>
      <c r="D1020" s="6"/>
    </row>
    <row r="1021" spans="2:8" ht="20.25">
      <c r="C1021" s="85" t="s">
        <v>6</v>
      </c>
      <c r="D1021" s="78" t="s">
        <v>0</v>
      </c>
      <c r="E1021" s="8">
        <f>IF(G1008&gt;0, ROUND((G1008+D1001)/D1001,2), 0)</f>
        <v>0</v>
      </c>
      <c r="F1021" s="8"/>
      <c r="G1021" s="9"/>
      <c r="H1021" s="7"/>
    </row>
    <row r="1022" spans="2:8">
      <c r="C1022" s="85"/>
      <c r="D1022" s="78" t="s">
        <v>1</v>
      </c>
      <c r="E1022" s="8">
        <f>IF(SUM(G1009:G1010)&gt;0,ROUND((G1009+G1010+D1001)/D1001,2),0)</f>
        <v>0</v>
      </c>
      <c r="F1022" s="8"/>
      <c r="G1022" s="10"/>
      <c r="H1022" s="45"/>
    </row>
    <row r="1023" spans="2:8">
      <c r="C1023" s="85"/>
      <c r="D1023" s="78" t="s">
        <v>2</v>
      </c>
      <c r="E1023" s="8">
        <f>IF(G1011&gt;0,ROUND((G1011+D1001)/D1001,2),0)</f>
        <v>0</v>
      </c>
      <c r="F1023" s="11"/>
      <c r="G1023" s="10"/>
    </row>
    <row r="1024" spans="2:8">
      <c r="C1024" s="85"/>
      <c r="D1024" s="12" t="s">
        <v>3</v>
      </c>
      <c r="E1024" s="31">
        <f>IF(SUM(G1012:G1018)&gt;0,ROUND((SUM(G1012:G1018)+D1001)/D1001,2),0)</f>
        <v>0</v>
      </c>
      <c r="F1024" s="9"/>
      <c r="G1024" s="10"/>
    </row>
    <row r="1025" spans="2:8" ht="25.5">
      <c r="D1025" s="32" t="s">
        <v>4</v>
      </c>
      <c r="E1025" s="33">
        <f>SUM(E1021:E1024)-IF(VALUE(COUNTIF(E1021:E1024,"&gt;0"))=4,3,0)-IF(VALUE(COUNTIF(E1021:E1024,"&gt;0"))=3,2,0)-IF(VALUE(COUNTIF(E1021:E1024,"&gt;0"))=2,1,0)</f>
        <v>0</v>
      </c>
      <c r="F1025" s="24"/>
    </row>
    <row r="1026" spans="2:8">
      <c r="E1026" s="14"/>
    </row>
    <row r="1027" spans="2:8" ht="25.5">
      <c r="B1027" s="21"/>
      <c r="C1027" s="15" t="s">
        <v>23</v>
      </c>
      <c r="D1027" s="86">
        <f>E1025*D1001</f>
        <v>0</v>
      </c>
      <c r="E1027" s="86"/>
    </row>
    <row r="1028" spans="2:8" ht="20.25">
      <c r="C1028" s="16" t="s">
        <v>8</v>
      </c>
      <c r="D1028" s="87" t="e">
        <f>D1027/D1000</f>
        <v>#DIV/0!</v>
      </c>
      <c r="E1028" s="87"/>
      <c r="G1028" s="7"/>
      <c r="H1028" s="46"/>
    </row>
    <row r="1036" spans="2:8" ht="85.5" customHeight="1"/>
    <row r="1037" spans="2:8" ht="60.75" customHeight="1">
      <c r="B1037" s="113" t="s">
        <v>60</v>
      </c>
      <c r="C1037" s="113"/>
      <c r="D1037" s="113"/>
      <c r="E1037" s="113"/>
      <c r="F1037" s="113"/>
      <c r="G1037" s="113"/>
      <c r="H1037" s="113"/>
    </row>
    <row r="1038" spans="2:8" ht="23.25" customHeight="1">
      <c r="B1038" s="114" t="s">
        <v>37</v>
      </c>
      <c r="C1038" s="114"/>
      <c r="D1038" s="114"/>
      <c r="E1038" s="114"/>
      <c r="F1038" s="114"/>
      <c r="G1038" s="114"/>
    </row>
    <row r="1039" spans="2:8">
      <c r="C1039" s="79"/>
      <c r="G1039" s="7"/>
    </row>
    <row r="1040" spans="2:8" ht="25.5">
      <c r="C1040" s="13" t="s">
        <v>5</v>
      </c>
      <c r="D1040" s="6"/>
    </row>
    <row r="1041" spans="2:8" ht="20.25" customHeight="1">
      <c r="B1041" s="9"/>
      <c r="C1041" s="103" t="s">
        <v>15</v>
      </c>
      <c r="D1041" s="124"/>
      <c r="E1041" s="125"/>
      <c r="F1041" s="125"/>
      <c r="G1041" s="126"/>
      <c r="H1041" s="38"/>
    </row>
    <row r="1042" spans="2:8" ht="20.25" customHeight="1">
      <c r="B1042" s="9"/>
      <c r="C1042" s="104"/>
      <c r="D1042" s="124"/>
      <c r="E1042" s="125"/>
      <c r="F1042" s="125"/>
      <c r="G1042" s="126"/>
      <c r="H1042" s="38"/>
    </row>
    <row r="1043" spans="2:8" ht="20.25" customHeight="1">
      <c r="B1043" s="9"/>
      <c r="C1043" s="105"/>
      <c r="D1043" s="124"/>
      <c r="E1043" s="125"/>
      <c r="F1043" s="125"/>
      <c r="G1043" s="126"/>
      <c r="H1043" s="38"/>
    </row>
    <row r="1044" spans="2:8">
      <c r="C1044" s="34" t="s">
        <v>12</v>
      </c>
      <c r="D1044" s="51"/>
      <c r="E1044" s="47"/>
      <c r="F1044" s="9"/>
    </row>
    <row r="1045" spans="2:8" ht="23.25" customHeight="1">
      <c r="C1045" s="1" t="s">
        <v>9</v>
      </c>
      <c r="D1045" s="52"/>
      <c r="E1045" s="127" t="s">
        <v>16</v>
      </c>
      <c r="F1045" s="108"/>
      <c r="G1045" s="111" t="e">
        <f>D1046/D1045</f>
        <v>#DIV/0!</v>
      </c>
    </row>
    <row r="1046" spans="2:8">
      <c r="C1046" s="1" t="s">
        <v>10</v>
      </c>
      <c r="D1046" s="52"/>
      <c r="E1046" s="128"/>
      <c r="F1046" s="110"/>
      <c r="G1046" s="112"/>
    </row>
    <row r="1047" spans="2:8">
      <c r="C1047" s="36"/>
      <c r="D1047" s="37"/>
      <c r="E1047" s="48"/>
    </row>
    <row r="1048" spans="2:8">
      <c r="C1048" s="35" t="s">
        <v>7</v>
      </c>
      <c r="D1048" s="82"/>
    </row>
    <row r="1049" spans="2:8">
      <c r="C1049" s="35" t="s">
        <v>11</v>
      </c>
      <c r="D1049" s="53"/>
    </row>
    <row r="1050" spans="2:8">
      <c r="C1050" s="35" t="s">
        <v>13</v>
      </c>
      <c r="D1050" s="67" t="s">
        <v>35</v>
      </c>
      <c r="E1050" s="39"/>
    </row>
    <row r="1051" spans="2:8" ht="24" thickBot="1">
      <c r="C1051" s="40"/>
      <c r="D1051" s="40"/>
    </row>
    <row r="1052" spans="2:8" ht="48" customHeight="1" thickBot="1">
      <c r="B1052" s="115" t="s">
        <v>17</v>
      </c>
      <c r="C1052" s="116"/>
      <c r="D1052" s="22" t="s">
        <v>20</v>
      </c>
      <c r="E1052" s="117" t="s">
        <v>22</v>
      </c>
      <c r="F1052" s="118"/>
      <c r="G1052" s="2" t="s">
        <v>21</v>
      </c>
    </row>
    <row r="1053" spans="2:8" ht="24" customHeight="1" thickBot="1">
      <c r="B1053" s="92" t="s">
        <v>92</v>
      </c>
      <c r="C1053" s="93"/>
      <c r="D1053" s="77">
        <v>198.39</v>
      </c>
      <c r="E1053" s="54">
        <v>0</v>
      </c>
      <c r="F1053" s="17" t="s">
        <v>25</v>
      </c>
      <c r="G1053" s="25">
        <f t="shared" ref="G1053:G1060" si="23">D1053*E1053</f>
        <v>0</v>
      </c>
      <c r="H1053" s="123"/>
    </row>
    <row r="1054" spans="2:8" ht="23.25" customHeight="1">
      <c r="B1054" s="95" t="s">
        <v>18</v>
      </c>
      <c r="C1054" s="96"/>
      <c r="D1054" s="73">
        <v>1070</v>
      </c>
      <c r="E1054" s="73">
        <v>0</v>
      </c>
      <c r="F1054" s="18" t="s">
        <v>26</v>
      </c>
      <c r="G1054" s="26">
        <f t="shared" si="23"/>
        <v>0</v>
      </c>
      <c r="H1054" s="123"/>
    </row>
    <row r="1055" spans="2:8" ht="24" customHeight="1" thickBot="1">
      <c r="B1055" s="97" t="s">
        <v>19</v>
      </c>
      <c r="C1055" s="98"/>
      <c r="D1055" s="72">
        <v>2145</v>
      </c>
      <c r="E1055" s="72">
        <v>0</v>
      </c>
      <c r="F1055" s="19" t="s">
        <v>26</v>
      </c>
      <c r="G1055" s="27">
        <f t="shared" si="23"/>
        <v>0</v>
      </c>
      <c r="H1055" s="123"/>
    </row>
    <row r="1056" spans="2:8" ht="24" customHeight="1" thickBot="1">
      <c r="B1056" s="119" t="s">
        <v>93</v>
      </c>
      <c r="C1056" s="120"/>
      <c r="D1056" s="69">
        <v>0</v>
      </c>
      <c r="E1056" s="69">
        <v>0</v>
      </c>
      <c r="F1056" s="23" t="s">
        <v>25</v>
      </c>
      <c r="G1056" s="28">
        <f t="shared" si="23"/>
        <v>0</v>
      </c>
      <c r="H1056" s="123"/>
    </row>
    <row r="1057" spans="2:8" ht="23.25" customHeight="1">
      <c r="B1057" s="95" t="s">
        <v>94</v>
      </c>
      <c r="C1057" s="96"/>
      <c r="D1057" s="73">
        <v>0</v>
      </c>
      <c r="E1057" s="73">
        <v>0</v>
      </c>
      <c r="F1057" s="18" t="s">
        <v>25</v>
      </c>
      <c r="G1057" s="26">
        <f t="shared" si="23"/>
        <v>0</v>
      </c>
      <c r="H1057" s="123"/>
    </row>
    <row r="1058" spans="2:8" ht="23.25" customHeight="1">
      <c r="B1058" s="121" t="s">
        <v>95</v>
      </c>
      <c r="C1058" s="122"/>
      <c r="D1058" s="70">
        <v>0</v>
      </c>
      <c r="E1058" s="70">
        <v>0</v>
      </c>
      <c r="F1058" s="20" t="s">
        <v>25</v>
      </c>
      <c r="G1058" s="29">
        <f t="shared" si="23"/>
        <v>0</v>
      </c>
      <c r="H1058" s="123"/>
    </row>
    <row r="1059" spans="2:8" ht="23.25" customHeight="1">
      <c r="B1059" s="101" t="s">
        <v>96</v>
      </c>
      <c r="C1059" s="102"/>
      <c r="D1059" s="71">
        <v>0</v>
      </c>
      <c r="E1059" s="59">
        <v>0</v>
      </c>
      <c r="F1059" s="20" t="s">
        <v>25</v>
      </c>
      <c r="G1059" s="29">
        <f t="shared" si="23"/>
        <v>0</v>
      </c>
      <c r="H1059" s="123"/>
    </row>
    <row r="1060" spans="2:8" ht="23.25" customHeight="1">
      <c r="B1060" s="101" t="s">
        <v>97</v>
      </c>
      <c r="C1060" s="102"/>
      <c r="D1060" s="71">
        <v>0</v>
      </c>
      <c r="E1060" s="59">
        <v>0</v>
      </c>
      <c r="F1060" s="20" t="s">
        <v>25</v>
      </c>
      <c r="G1060" s="29">
        <f t="shared" si="23"/>
        <v>0</v>
      </c>
      <c r="H1060" s="123"/>
    </row>
    <row r="1061" spans="2:8" ht="23.25" customHeight="1">
      <c r="B1061" s="121" t="s">
        <v>98</v>
      </c>
      <c r="C1061" s="122"/>
      <c r="D1061" s="71">
        <v>0</v>
      </c>
      <c r="E1061" s="59">
        <v>0</v>
      </c>
      <c r="F1061" s="20" t="s">
        <v>25</v>
      </c>
      <c r="G1061" s="29">
        <f>D1061*E1061</f>
        <v>0</v>
      </c>
      <c r="H1061" s="123"/>
    </row>
    <row r="1062" spans="2:8">
      <c r="B1062" s="101" t="s">
        <v>99</v>
      </c>
      <c r="C1062" s="102"/>
      <c r="D1062" s="74">
        <v>0</v>
      </c>
      <c r="E1062" s="75">
        <v>0</v>
      </c>
      <c r="F1062" s="20" t="s">
        <v>25</v>
      </c>
      <c r="G1062" s="29">
        <f>D1062*E1062</f>
        <v>0</v>
      </c>
      <c r="H1062" s="123"/>
    </row>
    <row r="1063" spans="2:8" ht="24" thickBot="1">
      <c r="B1063" s="97" t="s">
        <v>100</v>
      </c>
      <c r="C1063" s="98"/>
      <c r="D1063" s="72">
        <v>0</v>
      </c>
      <c r="E1063" s="72">
        <v>0</v>
      </c>
      <c r="F1063" s="19" t="s">
        <v>25</v>
      </c>
      <c r="G1063" s="30">
        <f>D1063*E1063</f>
        <v>0</v>
      </c>
      <c r="H1063" s="123"/>
    </row>
    <row r="1064" spans="2:8">
      <c r="C1064" s="3"/>
      <c r="D1064" s="3"/>
      <c r="E1064" s="4"/>
      <c r="F1064" s="4"/>
      <c r="H1064" s="43"/>
    </row>
    <row r="1065" spans="2:8" ht="25.5">
      <c r="C1065" s="13" t="s">
        <v>14</v>
      </c>
      <c r="D1065" s="6"/>
    </row>
    <row r="1066" spans="2:8" ht="20.25">
      <c r="C1066" s="85" t="s">
        <v>6</v>
      </c>
      <c r="D1066" s="78" t="s">
        <v>0</v>
      </c>
      <c r="E1066" s="8">
        <f>IF(G1053&gt;0, ROUND((G1053+D1046)/D1046,2), 0)</f>
        <v>0</v>
      </c>
      <c r="F1066" s="8"/>
      <c r="G1066" s="9"/>
      <c r="H1066" s="7"/>
    </row>
    <row r="1067" spans="2:8">
      <c r="C1067" s="85"/>
      <c r="D1067" s="78" t="s">
        <v>1</v>
      </c>
      <c r="E1067" s="8">
        <f>IF(SUM(G1054:G1055)&gt;0,ROUND((G1054+G1055+D1046)/D1046,2),0)</f>
        <v>0</v>
      </c>
      <c r="F1067" s="8"/>
      <c r="G1067" s="10"/>
      <c r="H1067" s="45"/>
    </row>
    <row r="1068" spans="2:8">
      <c r="C1068" s="85"/>
      <c r="D1068" s="78" t="s">
        <v>2</v>
      </c>
      <c r="E1068" s="8">
        <f>IF(G1056&gt;0,ROUND((G1056+D1046)/D1046,2),0)</f>
        <v>0</v>
      </c>
      <c r="F1068" s="11"/>
      <c r="G1068" s="10"/>
    </row>
    <row r="1069" spans="2:8">
      <c r="C1069" s="85"/>
      <c r="D1069" s="12" t="s">
        <v>3</v>
      </c>
      <c r="E1069" s="31">
        <f>IF(SUM(G1057:G1063)&gt;0,ROUND((SUM(G1057:G1063)+D1046)/D1046,2),0)</f>
        <v>0</v>
      </c>
      <c r="F1069" s="9"/>
      <c r="G1069" s="10"/>
    </row>
    <row r="1070" spans="2:8" ht="25.5">
      <c r="D1070" s="32" t="s">
        <v>4</v>
      </c>
      <c r="E1070" s="33">
        <f>SUM(E1066:E1069)-IF(VALUE(COUNTIF(E1066:E1069,"&gt;0"))=4,3,0)-IF(VALUE(COUNTIF(E1066:E1069,"&gt;0"))=3,2,0)-IF(VALUE(COUNTIF(E1066:E1069,"&gt;0"))=2,1,0)</f>
        <v>0</v>
      </c>
      <c r="F1070" s="24"/>
    </row>
    <row r="1071" spans="2:8">
      <c r="E1071" s="14"/>
    </row>
    <row r="1072" spans="2:8" ht="25.5">
      <c r="B1072" s="21"/>
      <c r="C1072" s="15" t="s">
        <v>23</v>
      </c>
      <c r="D1072" s="86">
        <f>E1070*D1046</f>
        <v>0</v>
      </c>
      <c r="E1072" s="86"/>
    </row>
    <row r="1073" spans="2:8" ht="20.25">
      <c r="C1073" s="16" t="s">
        <v>8</v>
      </c>
      <c r="D1073" s="87" t="e">
        <f>D1072/D1045</f>
        <v>#DIV/0!</v>
      </c>
      <c r="E1073" s="87"/>
      <c r="G1073" s="7"/>
      <c r="H1073" s="46"/>
    </row>
    <row r="1081" spans="2:8" ht="80.25" customHeight="1"/>
    <row r="1082" spans="2:8" ht="60.75" customHeight="1">
      <c r="B1082" s="113" t="s">
        <v>61</v>
      </c>
      <c r="C1082" s="113"/>
      <c r="D1082" s="113"/>
      <c r="E1082" s="113"/>
      <c r="F1082" s="113"/>
      <c r="G1082" s="113"/>
      <c r="H1082" s="113"/>
    </row>
    <row r="1083" spans="2:8" ht="23.25" customHeight="1">
      <c r="B1083" s="114" t="s">
        <v>37</v>
      </c>
      <c r="C1083" s="114"/>
      <c r="D1083" s="114"/>
      <c r="E1083" s="114"/>
      <c r="F1083" s="114"/>
      <c r="G1083" s="114"/>
    </row>
    <row r="1084" spans="2:8">
      <c r="C1084" s="79"/>
      <c r="G1084" s="7"/>
    </row>
    <row r="1085" spans="2:8" ht="25.5">
      <c r="C1085" s="13" t="s">
        <v>5</v>
      </c>
      <c r="D1085" s="6"/>
    </row>
    <row r="1086" spans="2:8" ht="20.25">
      <c r="B1086" s="9"/>
      <c r="C1086" s="103" t="s">
        <v>15</v>
      </c>
      <c r="D1086" s="124"/>
      <c r="E1086" s="125"/>
      <c r="F1086" s="125"/>
      <c r="G1086" s="126"/>
      <c r="H1086" s="38"/>
    </row>
    <row r="1087" spans="2:8" ht="20.25">
      <c r="B1087" s="9"/>
      <c r="C1087" s="104"/>
      <c r="D1087" s="124"/>
      <c r="E1087" s="125"/>
      <c r="F1087" s="125"/>
      <c r="G1087" s="126"/>
      <c r="H1087" s="38"/>
    </row>
    <row r="1088" spans="2:8" ht="20.25">
      <c r="B1088" s="9"/>
      <c r="C1088" s="105"/>
      <c r="D1088" s="124"/>
      <c r="E1088" s="125"/>
      <c r="F1088" s="125"/>
      <c r="G1088" s="126"/>
      <c r="H1088" s="38"/>
    </row>
    <row r="1089" spans="2:8">
      <c r="C1089" s="34" t="s">
        <v>12</v>
      </c>
      <c r="D1089" s="51"/>
      <c r="E1089" s="47"/>
      <c r="F1089" s="9"/>
    </row>
    <row r="1090" spans="2:8" ht="23.25" customHeight="1">
      <c r="C1090" s="1" t="s">
        <v>9</v>
      </c>
      <c r="D1090" s="52"/>
      <c r="E1090" s="127" t="s">
        <v>16</v>
      </c>
      <c r="F1090" s="108"/>
      <c r="G1090" s="111" t="e">
        <f>D1091/D1090</f>
        <v>#DIV/0!</v>
      </c>
    </row>
    <row r="1091" spans="2:8">
      <c r="C1091" s="1" t="s">
        <v>10</v>
      </c>
      <c r="D1091" s="52"/>
      <c r="E1091" s="128"/>
      <c r="F1091" s="110"/>
      <c r="G1091" s="112"/>
    </row>
    <row r="1092" spans="2:8">
      <c r="C1092" s="36"/>
      <c r="D1092" s="37"/>
      <c r="E1092" s="48"/>
    </row>
    <row r="1093" spans="2:8">
      <c r="C1093" s="35" t="s">
        <v>7</v>
      </c>
      <c r="D1093" s="76"/>
    </row>
    <row r="1094" spans="2:8">
      <c r="C1094" s="35" t="s">
        <v>11</v>
      </c>
      <c r="D1094" s="53"/>
    </row>
    <row r="1095" spans="2:8">
      <c r="C1095" s="35" t="s">
        <v>13</v>
      </c>
      <c r="D1095" s="67" t="s">
        <v>34</v>
      </c>
      <c r="E1095" s="39"/>
    </row>
    <row r="1096" spans="2:8" ht="24" thickBot="1">
      <c r="C1096" s="40"/>
      <c r="D1096" s="40"/>
    </row>
    <row r="1097" spans="2:8" ht="48" customHeight="1" thickBot="1">
      <c r="B1097" s="115" t="s">
        <v>17</v>
      </c>
      <c r="C1097" s="116"/>
      <c r="D1097" s="22" t="s">
        <v>20</v>
      </c>
      <c r="E1097" s="117" t="s">
        <v>22</v>
      </c>
      <c r="F1097" s="118"/>
      <c r="G1097" s="2" t="s">
        <v>21</v>
      </c>
    </row>
    <row r="1098" spans="2:8" ht="24" customHeight="1" thickBot="1">
      <c r="B1098" s="92" t="s">
        <v>92</v>
      </c>
      <c r="C1098" s="93"/>
      <c r="D1098" s="77">
        <v>230.18</v>
      </c>
      <c r="E1098" s="54">
        <v>0</v>
      </c>
      <c r="F1098" s="17" t="s">
        <v>25</v>
      </c>
      <c r="G1098" s="25">
        <f t="shared" ref="G1098:G1105" si="24">D1098*E1098</f>
        <v>0</v>
      </c>
      <c r="H1098" s="123"/>
    </row>
    <row r="1099" spans="2:8" ht="23.25" customHeight="1">
      <c r="B1099" s="95" t="s">
        <v>18</v>
      </c>
      <c r="C1099" s="96"/>
      <c r="D1099" s="73">
        <v>1070</v>
      </c>
      <c r="E1099" s="73">
        <v>0</v>
      </c>
      <c r="F1099" s="18" t="s">
        <v>26</v>
      </c>
      <c r="G1099" s="26">
        <f t="shared" si="24"/>
        <v>0</v>
      </c>
      <c r="H1099" s="123"/>
    </row>
    <row r="1100" spans="2:8" ht="24" customHeight="1" thickBot="1">
      <c r="B1100" s="97" t="s">
        <v>19</v>
      </c>
      <c r="C1100" s="98"/>
      <c r="D1100" s="72">
        <v>2145</v>
      </c>
      <c r="E1100" s="72">
        <v>0</v>
      </c>
      <c r="F1100" s="19" t="s">
        <v>26</v>
      </c>
      <c r="G1100" s="27">
        <f t="shared" si="24"/>
        <v>0</v>
      </c>
      <c r="H1100" s="123"/>
    </row>
    <row r="1101" spans="2:8" ht="24" customHeight="1" thickBot="1">
      <c r="B1101" s="119" t="s">
        <v>93</v>
      </c>
      <c r="C1101" s="120"/>
      <c r="D1101" s="69">
        <v>4320</v>
      </c>
      <c r="E1101" s="69">
        <v>0</v>
      </c>
      <c r="F1101" s="23" t="s">
        <v>25</v>
      </c>
      <c r="G1101" s="28">
        <f t="shared" si="24"/>
        <v>0</v>
      </c>
      <c r="H1101" s="123"/>
    </row>
    <row r="1102" spans="2:8" ht="23.25" customHeight="1">
      <c r="B1102" s="95" t="s">
        <v>94</v>
      </c>
      <c r="C1102" s="96"/>
      <c r="D1102" s="73">
        <v>23080</v>
      </c>
      <c r="E1102" s="73">
        <v>0</v>
      </c>
      <c r="F1102" s="18" t="s">
        <v>25</v>
      </c>
      <c r="G1102" s="26">
        <f t="shared" si="24"/>
        <v>0</v>
      </c>
      <c r="H1102" s="123"/>
    </row>
    <row r="1103" spans="2:8" ht="23.25" customHeight="1">
      <c r="B1103" s="121" t="s">
        <v>95</v>
      </c>
      <c r="C1103" s="122"/>
      <c r="D1103" s="70">
        <v>650</v>
      </c>
      <c r="E1103" s="70">
        <v>0</v>
      </c>
      <c r="F1103" s="20" t="s">
        <v>25</v>
      </c>
      <c r="G1103" s="29">
        <f t="shared" si="24"/>
        <v>0</v>
      </c>
      <c r="H1103" s="123"/>
    </row>
    <row r="1104" spans="2:8" ht="23.25" customHeight="1">
      <c r="B1104" s="101" t="s">
        <v>96</v>
      </c>
      <c r="C1104" s="102"/>
      <c r="D1104" s="71">
        <v>9300</v>
      </c>
      <c r="E1104" s="59">
        <v>0</v>
      </c>
      <c r="F1104" s="20" t="s">
        <v>25</v>
      </c>
      <c r="G1104" s="29">
        <f t="shared" si="24"/>
        <v>0</v>
      </c>
      <c r="H1104" s="123"/>
    </row>
    <row r="1105" spans="2:8" ht="23.25" customHeight="1">
      <c r="B1105" s="101" t="s">
        <v>97</v>
      </c>
      <c r="C1105" s="102"/>
      <c r="D1105" s="71">
        <v>3330</v>
      </c>
      <c r="E1105" s="59">
        <v>0</v>
      </c>
      <c r="F1105" s="20" t="s">
        <v>25</v>
      </c>
      <c r="G1105" s="29">
        <f t="shared" si="24"/>
        <v>0</v>
      </c>
      <c r="H1105" s="123"/>
    </row>
    <row r="1106" spans="2:8" ht="23.25" customHeight="1">
      <c r="B1106" s="121" t="s">
        <v>98</v>
      </c>
      <c r="C1106" s="122"/>
      <c r="D1106" s="71">
        <v>830</v>
      </c>
      <c r="E1106" s="59">
        <v>0</v>
      </c>
      <c r="F1106" s="20" t="s">
        <v>25</v>
      </c>
      <c r="G1106" s="29">
        <f>D1106*E1106</f>
        <v>0</v>
      </c>
      <c r="H1106" s="123"/>
    </row>
    <row r="1107" spans="2:8">
      <c r="B1107" s="101" t="s">
        <v>99</v>
      </c>
      <c r="C1107" s="102"/>
      <c r="D1107" s="74">
        <v>2755</v>
      </c>
      <c r="E1107" s="75">
        <v>0</v>
      </c>
      <c r="F1107" s="20" t="s">
        <v>25</v>
      </c>
      <c r="G1107" s="29">
        <f>D1107*E1107</f>
        <v>0</v>
      </c>
      <c r="H1107" s="123"/>
    </row>
    <row r="1108" spans="2:8" ht="24" thickBot="1">
      <c r="B1108" s="97" t="s">
        <v>100</v>
      </c>
      <c r="C1108" s="98"/>
      <c r="D1108" s="72">
        <v>4420</v>
      </c>
      <c r="E1108" s="72">
        <v>0</v>
      </c>
      <c r="F1108" s="19" t="s">
        <v>25</v>
      </c>
      <c r="G1108" s="30">
        <f>D1108*E1108</f>
        <v>0</v>
      </c>
      <c r="H1108" s="123"/>
    </row>
    <row r="1109" spans="2:8">
      <c r="C1109" s="3"/>
      <c r="D1109" s="3"/>
      <c r="E1109" s="4"/>
      <c r="F1109" s="4"/>
      <c r="H1109" s="43"/>
    </row>
    <row r="1110" spans="2:8" ht="25.5">
      <c r="C1110" s="13" t="s">
        <v>14</v>
      </c>
      <c r="D1110" s="6"/>
    </row>
    <row r="1111" spans="2:8" ht="20.25">
      <c r="C1111" s="85" t="s">
        <v>6</v>
      </c>
      <c r="D1111" s="78" t="s">
        <v>0</v>
      </c>
      <c r="E1111" s="8">
        <f>IF(G1098&gt;0, ROUND((G1098+D1091)/D1091,2), 0)</f>
        <v>0</v>
      </c>
      <c r="F1111" s="8"/>
      <c r="G1111" s="9"/>
      <c r="H1111" s="7"/>
    </row>
    <row r="1112" spans="2:8">
      <c r="C1112" s="85"/>
      <c r="D1112" s="78" t="s">
        <v>1</v>
      </c>
      <c r="E1112" s="8">
        <f>IF(SUM(G1099:G1100)&gt;0,ROUND((G1099+G1100+D1091)/D1091,2),0)</f>
        <v>0</v>
      </c>
      <c r="F1112" s="8"/>
      <c r="G1112" s="10"/>
      <c r="H1112" s="45"/>
    </row>
    <row r="1113" spans="2:8">
      <c r="C1113" s="85"/>
      <c r="D1113" s="78" t="s">
        <v>2</v>
      </c>
      <c r="E1113" s="8">
        <f>IF(G1101&gt;0,ROUND((G1101+D1091)/D1091,2),0)</f>
        <v>0</v>
      </c>
      <c r="F1113" s="11"/>
      <c r="G1113" s="10"/>
    </row>
    <row r="1114" spans="2:8">
      <c r="C1114" s="85"/>
      <c r="D1114" s="12" t="s">
        <v>3</v>
      </c>
      <c r="E1114" s="31">
        <f>IF(SUM(G1102:G1108)&gt;0,ROUND((SUM(G1102:G1108)+D1091)/D1091,2),0)</f>
        <v>0</v>
      </c>
      <c r="F1114" s="9"/>
      <c r="G1114" s="10"/>
    </row>
    <row r="1115" spans="2:8" ht="25.5">
      <c r="D1115" s="32" t="s">
        <v>4</v>
      </c>
      <c r="E1115" s="33">
        <f>SUM(E1111:E1114)-IF(VALUE(COUNTIF(E1111:E1114,"&gt;0"))=4,3,0)-IF(VALUE(COUNTIF(E1111:E1114,"&gt;0"))=3,2,0)-IF(VALUE(COUNTIF(E1111:E1114,"&gt;0"))=2,1,0)</f>
        <v>0</v>
      </c>
      <c r="F1115" s="24"/>
    </row>
    <row r="1116" spans="2:8">
      <c r="E1116" s="14"/>
    </row>
    <row r="1117" spans="2:8" ht="25.5">
      <c r="B1117" s="21"/>
      <c r="C1117" s="15" t="s">
        <v>23</v>
      </c>
      <c r="D1117" s="86">
        <f>E1115*D1091</f>
        <v>0</v>
      </c>
      <c r="E1117" s="86"/>
    </row>
    <row r="1118" spans="2:8" ht="20.25">
      <c r="C1118" s="16" t="s">
        <v>8</v>
      </c>
      <c r="D1118" s="87" t="e">
        <f>D1117/D1090</f>
        <v>#DIV/0!</v>
      </c>
      <c r="E1118" s="87"/>
      <c r="G1118" s="7"/>
      <c r="H1118" s="46"/>
    </row>
    <row r="1127" spans="2:8" ht="60.75" customHeight="1">
      <c r="B1127" s="113" t="s">
        <v>62</v>
      </c>
      <c r="C1127" s="113"/>
      <c r="D1127" s="113"/>
      <c r="E1127" s="113"/>
      <c r="F1127" s="113"/>
      <c r="G1127" s="113"/>
      <c r="H1127" s="113"/>
    </row>
    <row r="1128" spans="2:8" ht="23.25" customHeight="1">
      <c r="B1128" s="114" t="s">
        <v>37</v>
      </c>
      <c r="C1128" s="114"/>
      <c r="D1128" s="114"/>
      <c r="E1128" s="114"/>
      <c r="F1128" s="114"/>
      <c r="G1128" s="114"/>
    </row>
    <row r="1129" spans="2:8">
      <c r="C1129" s="79"/>
      <c r="G1129" s="7"/>
    </row>
    <row r="1130" spans="2:8" ht="25.5">
      <c r="C1130" s="13" t="s">
        <v>5</v>
      </c>
      <c r="D1130" s="6"/>
    </row>
    <row r="1131" spans="2:8" ht="20.25">
      <c r="B1131" s="9"/>
      <c r="C1131" s="103" t="s">
        <v>15</v>
      </c>
      <c r="D1131" s="124"/>
      <c r="E1131" s="125"/>
      <c r="F1131" s="125"/>
      <c r="G1131" s="126"/>
      <c r="H1131" s="38"/>
    </row>
    <row r="1132" spans="2:8" ht="20.25">
      <c r="B1132" s="9"/>
      <c r="C1132" s="104"/>
      <c r="D1132" s="124"/>
      <c r="E1132" s="125"/>
      <c r="F1132" s="125"/>
      <c r="G1132" s="126"/>
      <c r="H1132" s="38"/>
    </row>
    <row r="1133" spans="2:8" ht="20.25">
      <c r="B1133" s="9"/>
      <c r="C1133" s="105"/>
      <c r="D1133" s="124"/>
      <c r="E1133" s="125"/>
      <c r="F1133" s="125"/>
      <c r="G1133" s="126"/>
      <c r="H1133" s="38"/>
    </row>
    <row r="1134" spans="2:8">
      <c r="C1134" s="34" t="s">
        <v>12</v>
      </c>
      <c r="D1134" s="51"/>
      <c r="E1134" s="47"/>
      <c r="F1134" s="9"/>
    </row>
    <row r="1135" spans="2:8" ht="23.25" customHeight="1">
      <c r="C1135" s="1" t="s">
        <v>9</v>
      </c>
      <c r="D1135" s="52"/>
      <c r="E1135" s="127" t="s">
        <v>16</v>
      </c>
      <c r="F1135" s="108"/>
      <c r="G1135" s="111" t="e">
        <f>D1136/D1135</f>
        <v>#DIV/0!</v>
      </c>
    </row>
    <row r="1136" spans="2:8">
      <c r="C1136" s="1" t="s">
        <v>10</v>
      </c>
      <c r="D1136" s="52"/>
      <c r="E1136" s="128"/>
      <c r="F1136" s="110"/>
      <c r="G1136" s="112"/>
    </row>
    <row r="1137" spans="2:8">
      <c r="C1137" s="36"/>
      <c r="D1137" s="37"/>
      <c r="E1137" s="48"/>
    </row>
    <row r="1138" spans="2:8">
      <c r="C1138" s="35" t="s">
        <v>7</v>
      </c>
      <c r="D1138" s="76"/>
    </row>
    <row r="1139" spans="2:8">
      <c r="C1139" s="35" t="s">
        <v>11</v>
      </c>
      <c r="D1139" s="53"/>
    </row>
    <row r="1140" spans="2:8">
      <c r="C1140" s="35" t="s">
        <v>13</v>
      </c>
      <c r="D1140" s="67" t="s">
        <v>34</v>
      </c>
      <c r="E1140" s="39"/>
    </row>
    <row r="1141" spans="2:8" ht="24" thickBot="1">
      <c r="C1141" s="40"/>
      <c r="D1141" s="40"/>
    </row>
    <row r="1142" spans="2:8" ht="48" customHeight="1" thickBot="1">
      <c r="B1142" s="115" t="s">
        <v>17</v>
      </c>
      <c r="C1142" s="116"/>
      <c r="D1142" s="22" t="s">
        <v>20</v>
      </c>
      <c r="E1142" s="117" t="s">
        <v>22</v>
      </c>
      <c r="F1142" s="118"/>
      <c r="G1142" s="2" t="s">
        <v>21</v>
      </c>
    </row>
    <row r="1143" spans="2:8" ht="24" customHeight="1" thickBot="1">
      <c r="B1143" s="92" t="s">
        <v>92</v>
      </c>
      <c r="C1143" s="93"/>
      <c r="D1143" s="77">
        <v>230.18</v>
      </c>
      <c r="E1143" s="54">
        <v>0</v>
      </c>
      <c r="F1143" s="17" t="s">
        <v>25</v>
      </c>
      <c r="G1143" s="25">
        <f t="shared" ref="G1143:G1150" si="25">D1143*E1143</f>
        <v>0</v>
      </c>
      <c r="H1143" s="123"/>
    </row>
    <row r="1144" spans="2:8" ht="23.25" customHeight="1">
      <c r="B1144" s="95" t="s">
        <v>18</v>
      </c>
      <c r="C1144" s="96"/>
      <c r="D1144" s="73">
        <v>1070</v>
      </c>
      <c r="E1144" s="73">
        <v>0</v>
      </c>
      <c r="F1144" s="18" t="s">
        <v>26</v>
      </c>
      <c r="G1144" s="26">
        <f t="shared" si="25"/>
        <v>0</v>
      </c>
      <c r="H1144" s="123"/>
    </row>
    <row r="1145" spans="2:8" ht="24" customHeight="1" thickBot="1">
      <c r="B1145" s="97" t="s">
        <v>19</v>
      </c>
      <c r="C1145" s="98"/>
      <c r="D1145" s="72">
        <v>2145</v>
      </c>
      <c r="E1145" s="72">
        <v>0</v>
      </c>
      <c r="F1145" s="19" t="s">
        <v>26</v>
      </c>
      <c r="G1145" s="27">
        <f t="shared" si="25"/>
        <v>0</v>
      </c>
      <c r="H1145" s="123"/>
    </row>
    <row r="1146" spans="2:8" ht="24" customHeight="1" thickBot="1">
      <c r="B1146" s="119" t="s">
        <v>93</v>
      </c>
      <c r="C1146" s="120"/>
      <c r="D1146" s="69">
        <v>4320</v>
      </c>
      <c r="E1146" s="69">
        <v>0</v>
      </c>
      <c r="F1146" s="23" t="s">
        <v>25</v>
      </c>
      <c r="G1146" s="28">
        <f t="shared" si="25"/>
        <v>0</v>
      </c>
      <c r="H1146" s="123"/>
    </row>
    <row r="1147" spans="2:8" ht="23.25" customHeight="1">
      <c r="B1147" s="95" t="s">
        <v>94</v>
      </c>
      <c r="C1147" s="96"/>
      <c r="D1147" s="73">
        <v>23080</v>
      </c>
      <c r="E1147" s="73">
        <v>0</v>
      </c>
      <c r="F1147" s="18" t="s">
        <v>25</v>
      </c>
      <c r="G1147" s="26">
        <f t="shared" si="25"/>
        <v>0</v>
      </c>
      <c r="H1147" s="123"/>
    </row>
    <row r="1148" spans="2:8" ht="23.25" customHeight="1">
      <c r="B1148" s="121" t="s">
        <v>95</v>
      </c>
      <c r="C1148" s="122"/>
      <c r="D1148" s="70">
        <v>650</v>
      </c>
      <c r="E1148" s="70">
        <v>0</v>
      </c>
      <c r="F1148" s="20" t="s">
        <v>25</v>
      </c>
      <c r="G1148" s="29">
        <f t="shared" si="25"/>
        <v>0</v>
      </c>
      <c r="H1148" s="123"/>
    </row>
    <row r="1149" spans="2:8" ht="23.25" customHeight="1">
      <c r="B1149" s="101" t="s">
        <v>96</v>
      </c>
      <c r="C1149" s="102"/>
      <c r="D1149" s="71">
        <v>9300</v>
      </c>
      <c r="E1149" s="59">
        <v>0</v>
      </c>
      <c r="F1149" s="20" t="s">
        <v>25</v>
      </c>
      <c r="G1149" s="29">
        <f t="shared" si="25"/>
        <v>0</v>
      </c>
      <c r="H1149" s="123"/>
    </row>
    <row r="1150" spans="2:8" ht="23.25" customHeight="1">
      <c r="B1150" s="101" t="s">
        <v>97</v>
      </c>
      <c r="C1150" s="102"/>
      <c r="D1150" s="71">
        <v>3330</v>
      </c>
      <c r="E1150" s="59">
        <v>0</v>
      </c>
      <c r="F1150" s="20" t="s">
        <v>25</v>
      </c>
      <c r="G1150" s="29">
        <f t="shared" si="25"/>
        <v>0</v>
      </c>
      <c r="H1150" s="123"/>
    </row>
    <row r="1151" spans="2:8" ht="23.25" customHeight="1">
      <c r="B1151" s="121" t="s">
        <v>98</v>
      </c>
      <c r="C1151" s="122"/>
      <c r="D1151" s="71">
        <v>830</v>
      </c>
      <c r="E1151" s="59">
        <v>0</v>
      </c>
      <c r="F1151" s="20" t="s">
        <v>25</v>
      </c>
      <c r="G1151" s="29">
        <f>D1151*E1151</f>
        <v>0</v>
      </c>
      <c r="H1151" s="123"/>
    </row>
    <row r="1152" spans="2:8">
      <c r="B1152" s="101" t="s">
        <v>99</v>
      </c>
      <c r="C1152" s="102"/>
      <c r="D1152" s="74">
        <v>2755</v>
      </c>
      <c r="E1152" s="75">
        <v>0</v>
      </c>
      <c r="F1152" s="20" t="s">
        <v>25</v>
      </c>
      <c r="G1152" s="29">
        <f>D1152*E1152</f>
        <v>0</v>
      </c>
      <c r="H1152" s="123"/>
    </row>
    <row r="1153" spans="2:8" ht="24" thickBot="1">
      <c r="B1153" s="97" t="s">
        <v>100</v>
      </c>
      <c r="C1153" s="98"/>
      <c r="D1153" s="72">
        <v>4420</v>
      </c>
      <c r="E1153" s="72">
        <v>0</v>
      </c>
      <c r="F1153" s="19" t="s">
        <v>25</v>
      </c>
      <c r="G1153" s="30">
        <f>D1153*E1153</f>
        <v>0</v>
      </c>
      <c r="H1153" s="123"/>
    </row>
    <row r="1154" spans="2:8">
      <c r="C1154" s="3"/>
      <c r="D1154" s="3"/>
      <c r="E1154" s="4"/>
      <c r="F1154" s="4"/>
      <c r="H1154" s="43"/>
    </row>
    <row r="1155" spans="2:8" ht="25.5">
      <c r="C1155" s="13" t="s">
        <v>14</v>
      </c>
      <c r="D1155" s="6"/>
    </row>
    <row r="1156" spans="2:8" ht="20.25">
      <c r="C1156" s="85" t="s">
        <v>6</v>
      </c>
      <c r="D1156" s="78" t="s">
        <v>0</v>
      </c>
      <c r="E1156" s="8">
        <f>IF(G1143&gt;0, ROUND((G1143+D1136)/D1136,2), 0)</f>
        <v>0</v>
      </c>
      <c r="F1156" s="8"/>
      <c r="G1156" s="9"/>
      <c r="H1156" s="7"/>
    </row>
    <row r="1157" spans="2:8">
      <c r="C1157" s="85"/>
      <c r="D1157" s="78" t="s">
        <v>1</v>
      </c>
      <c r="E1157" s="8">
        <f>IF(SUM(G1144:G1145)&gt;0,ROUND((G1144+G1145+D1136)/D1136,2),0)</f>
        <v>0</v>
      </c>
      <c r="F1157" s="8"/>
      <c r="G1157" s="10"/>
      <c r="H1157" s="45"/>
    </row>
    <row r="1158" spans="2:8">
      <c r="C1158" s="85"/>
      <c r="D1158" s="78" t="s">
        <v>2</v>
      </c>
      <c r="E1158" s="8">
        <f>IF(G1146&gt;0,ROUND((G1146+D1136)/D1136,2),0)</f>
        <v>0</v>
      </c>
      <c r="F1158" s="11"/>
      <c r="G1158" s="10"/>
    </row>
    <row r="1159" spans="2:8">
      <c r="C1159" s="85"/>
      <c r="D1159" s="12" t="s">
        <v>3</v>
      </c>
      <c r="E1159" s="31">
        <f>IF(SUM(G1147:G1153)&gt;0,ROUND((SUM(G1147:G1153)+D1136)/D1136,2),0)</f>
        <v>0</v>
      </c>
      <c r="F1159" s="9"/>
      <c r="G1159" s="10"/>
    </row>
    <row r="1160" spans="2:8" ht="25.5">
      <c r="D1160" s="32" t="s">
        <v>4</v>
      </c>
      <c r="E1160" s="33">
        <f>SUM(E1156:E1159)-IF(VALUE(COUNTIF(E1156:E1159,"&gt;0"))=4,3,0)-IF(VALUE(COUNTIF(E1156:E1159,"&gt;0"))=3,2,0)-IF(VALUE(COUNTIF(E1156:E1159,"&gt;0"))=2,1,0)</f>
        <v>0</v>
      </c>
      <c r="F1160" s="24"/>
    </row>
    <row r="1161" spans="2:8">
      <c r="E1161" s="14"/>
    </row>
    <row r="1162" spans="2:8" ht="25.5">
      <c r="B1162" s="21"/>
      <c r="C1162" s="15" t="s">
        <v>23</v>
      </c>
      <c r="D1162" s="86">
        <f>E1160*D1136</f>
        <v>0</v>
      </c>
      <c r="E1162" s="86"/>
    </row>
    <row r="1163" spans="2:8" ht="20.25">
      <c r="C1163" s="16" t="s">
        <v>8</v>
      </c>
      <c r="D1163" s="87" t="e">
        <f>D1162/D1135</f>
        <v>#DIV/0!</v>
      </c>
      <c r="E1163" s="87"/>
      <c r="G1163" s="7"/>
      <c r="H1163" s="46"/>
    </row>
    <row r="1172" spans="2:8" ht="60.75" customHeight="1">
      <c r="B1172" s="113" t="s">
        <v>63</v>
      </c>
      <c r="C1172" s="113"/>
      <c r="D1172" s="113"/>
      <c r="E1172" s="113"/>
      <c r="F1172" s="113"/>
      <c r="G1172" s="113"/>
      <c r="H1172" s="113"/>
    </row>
    <row r="1173" spans="2:8" ht="23.25" customHeight="1">
      <c r="B1173" s="114" t="s">
        <v>37</v>
      </c>
      <c r="C1173" s="114"/>
      <c r="D1173" s="114"/>
      <c r="E1173" s="114"/>
      <c r="F1173" s="114"/>
      <c r="G1173" s="114"/>
    </row>
    <row r="1174" spans="2:8">
      <c r="C1174" s="79"/>
      <c r="G1174" s="7"/>
    </row>
    <row r="1175" spans="2:8" ht="25.5">
      <c r="C1175" s="13" t="s">
        <v>5</v>
      </c>
      <c r="D1175" s="6"/>
    </row>
    <row r="1176" spans="2:8" ht="20.25">
      <c r="B1176" s="9"/>
      <c r="C1176" s="103" t="s">
        <v>15</v>
      </c>
      <c r="D1176" s="124"/>
      <c r="E1176" s="125"/>
      <c r="F1176" s="125"/>
      <c r="G1176" s="126"/>
      <c r="H1176" s="38"/>
    </row>
    <row r="1177" spans="2:8" ht="20.25">
      <c r="B1177" s="9"/>
      <c r="C1177" s="104"/>
      <c r="D1177" s="124"/>
      <c r="E1177" s="125"/>
      <c r="F1177" s="125"/>
      <c r="G1177" s="126"/>
      <c r="H1177" s="38"/>
    </row>
    <row r="1178" spans="2:8" ht="20.25">
      <c r="B1178" s="9"/>
      <c r="C1178" s="105"/>
      <c r="D1178" s="124"/>
      <c r="E1178" s="125"/>
      <c r="F1178" s="125"/>
      <c r="G1178" s="126"/>
      <c r="H1178" s="38"/>
    </row>
    <row r="1179" spans="2:8">
      <c r="C1179" s="34" t="s">
        <v>12</v>
      </c>
      <c r="D1179" s="51"/>
      <c r="E1179" s="47"/>
      <c r="F1179" s="9"/>
    </row>
    <row r="1180" spans="2:8" ht="23.25" customHeight="1">
      <c r="C1180" s="1" t="s">
        <v>9</v>
      </c>
      <c r="D1180" s="52"/>
      <c r="E1180" s="127" t="s">
        <v>16</v>
      </c>
      <c r="F1180" s="108"/>
      <c r="G1180" s="111" t="e">
        <f>D1181/D1180</f>
        <v>#DIV/0!</v>
      </c>
    </row>
    <row r="1181" spans="2:8">
      <c r="C1181" s="1" t="s">
        <v>10</v>
      </c>
      <c r="D1181" s="52"/>
      <c r="E1181" s="128"/>
      <c r="F1181" s="110"/>
      <c r="G1181" s="112"/>
    </row>
    <row r="1182" spans="2:8">
      <c r="C1182" s="36"/>
      <c r="D1182" s="37"/>
      <c r="E1182" s="48"/>
    </row>
    <row r="1183" spans="2:8">
      <c r="C1183" s="35" t="s">
        <v>7</v>
      </c>
      <c r="D1183" s="76"/>
    </row>
    <row r="1184" spans="2:8">
      <c r="C1184" s="35" t="s">
        <v>11</v>
      </c>
      <c r="D1184" s="53"/>
    </row>
    <row r="1185" spans="2:8">
      <c r="C1185" s="35" t="s">
        <v>13</v>
      </c>
      <c r="D1185" s="67" t="s">
        <v>34</v>
      </c>
      <c r="E1185" s="39"/>
    </row>
    <row r="1186" spans="2:8" ht="24" thickBot="1">
      <c r="C1186" s="40"/>
      <c r="D1186" s="40"/>
    </row>
    <row r="1187" spans="2:8" ht="48" customHeight="1" thickBot="1">
      <c r="B1187" s="115" t="s">
        <v>17</v>
      </c>
      <c r="C1187" s="116"/>
      <c r="D1187" s="22" t="s">
        <v>20</v>
      </c>
      <c r="E1187" s="117" t="s">
        <v>22</v>
      </c>
      <c r="F1187" s="118"/>
      <c r="G1187" s="2" t="s">
        <v>21</v>
      </c>
    </row>
    <row r="1188" spans="2:8" ht="24" customHeight="1" thickBot="1">
      <c r="B1188" s="92" t="s">
        <v>92</v>
      </c>
      <c r="C1188" s="93"/>
      <c r="D1188" s="77">
        <v>230.18</v>
      </c>
      <c r="E1188" s="54">
        <v>0</v>
      </c>
      <c r="F1188" s="17" t="s">
        <v>25</v>
      </c>
      <c r="G1188" s="25">
        <f t="shared" ref="G1188:G1195" si="26">D1188*E1188</f>
        <v>0</v>
      </c>
      <c r="H1188" s="123"/>
    </row>
    <row r="1189" spans="2:8" ht="23.25" customHeight="1">
      <c r="B1189" s="95" t="s">
        <v>18</v>
      </c>
      <c r="C1189" s="96"/>
      <c r="D1189" s="73">
        <v>1070</v>
      </c>
      <c r="E1189" s="73">
        <v>0</v>
      </c>
      <c r="F1189" s="18" t="s">
        <v>26</v>
      </c>
      <c r="G1189" s="26">
        <f t="shared" si="26"/>
        <v>0</v>
      </c>
      <c r="H1189" s="123"/>
    </row>
    <row r="1190" spans="2:8" ht="24" customHeight="1" thickBot="1">
      <c r="B1190" s="97" t="s">
        <v>19</v>
      </c>
      <c r="C1190" s="98"/>
      <c r="D1190" s="72">
        <v>2145</v>
      </c>
      <c r="E1190" s="72">
        <v>0</v>
      </c>
      <c r="F1190" s="19" t="s">
        <v>26</v>
      </c>
      <c r="G1190" s="27">
        <f t="shared" si="26"/>
        <v>0</v>
      </c>
      <c r="H1190" s="123"/>
    </row>
    <row r="1191" spans="2:8" ht="24" customHeight="1" thickBot="1">
      <c r="B1191" s="119" t="s">
        <v>93</v>
      </c>
      <c r="C1191" s="120"/>
      <c r="D1191" s="69">
        <v>4320</v>
      </c>
      <c r="E1191" s="69">
        <v>0</v>
      </c>
      <c r="F1191" s="23" t="s">
        <v>25</v>
      </c>
      <c r="G1191" s="28">
        <f t="shared" si="26"/>
        <v>0</v>
      </c>
      <c r="H1191" s="123"/>
    </row>
    <row r="1192" spans="2:8" ht="23.25" customHeight="1">
      <c r="B1192" s="95" t="s">
        <v>94</v>
      </c>
      <c r="C1192" s="96"/>
      <c r="D1192" s="73">
        <v>23080</v>
      </c>
      <c r="E1192" s="73">
        <v>0</v>
      </c>
      <c r="F1192" s="18" t="s">
        <v>25</v>
      </c>
      <c r="G1192" s="26">
        <f t="shared" si="26"/>
        <v>0</v>
      </c>
      <c r="H1192" s="123"/>
    </row>
    <row r="1193" spans="2:8" ht="23.25" customHeight="1">
      <c r="B1193" s="121" t="s">
        <v>95</v>
      </c>
      <c r="C1193" s="122"/>
      <c r="D1193" s="70">
        <v>650</v>
      </c>
      <c r="E1193" s="70">
        <v>0</v>
      </c>
      <c r="F1193" s="20" t="s">
        <v>25</v>
      </c>
      <c r="G1193" s="29">
        <f t="shared" si="26"/>
        <v>0</v>
      </c>
      <c r="H1193" s="123"/>
    </row>
    <row r="1194" spans="2:8" ht="23.25" customHeight="1">
      <c r="B1194" s="101" t="s">
        <v>96</v>
      </c>
      <c r="C1194" s="102"/>
      <c r="D1194" s="71">
        <v>9300</v>
      </c>
      <c r="E1194" s="59">
        <v>0</v>
      </c>
      <c r="F1194" s="20" t="s">
        <v>25</v>
      </c>
      <c r="G1194" s="29">
        <f t="shared" si="26"/>
        <v>0</v>
      </c>
      <c r="H1194" s="123"/>
    </row>
    <row r="1195" spans="2:8" ht="23.25" customHeight="1">
      <c r="B1195" s="101" t="s">
        <v>97</v>
      </c>
      <c r="C1195" s="102"/>
      <c r="D1195" s="71">
        <v>3330</v>
      </c>
      <c r="E1195" s="59">
        <v>0</v>
      </c>
      <c r="F1195" s="20" t="s">
        <v>25</v>
      </c>
      <c r="G1195" s="29">
        <f t="shared" si="26"/>
        <v>0</v>
      </c>
      <c r="H1195" s="123"/>
    </row>
    <row r="1196" spans="2:8" ht="23.25" customHeight="1">
      <c r="B1196" s="121" t="s">
        <v>98</v>
      </c>
      <c r="C1196" s="122"/>
      <c r="D1196" s="71">
        <v>830</v>
      </c>
      <c r="E1196" s="59">
        <v>0</v>
      </c>
      <c r="F1196" s="20" t="s">
        <v>25</v>
      </c>
      <c r="G1196" s="29">
        <f>D1196*E1196</f>
        <v>0</v>
      </c>
      <c r="H1196" s="123"/>
    </row>
    <row r="1197" spans="2:8">
      <c r="B1197" s="101" t="s">
        <v>99</v>
      </c>
      <c r="C1197" s="102"/>
      <c r="D1197" s="74">
        <v>2755</v>
      </c>
      <c r="E1197" s="75">
        <v>0</v>
      </c>
      <c r="F1197" s="20" t="s">
        <v>25</v>
      </c>
      <c r="G1197" s="29">
        <f>D1197*E1197</f>
        <v>0</v>
      </c>
      <c r="H1197" s="123"/>
    </row>
    <row r="1198" spans="2:8" ht="24" thickBot="1">
      <c r="B1198" s="97" t="s">
        <v>100</v>
      </c>
      <c r="C1198" s="98"/>
      <c r="D1198" s="72">
        <v>4420</v>
      </c>
      <c r="E1198" s="72">
        <v>0</v>
      </c>
      <c r="F1198" s="19" t="s">
        <v>25</v>
      </c>
      <c r="G1198" s="30">
        <f>D1198*E1198</f>
        <v>0</v>
      </c>
      <c r="H1198" s="123"/>
    </row>
    <row r="1199" spans="2:8">
      <c r="C1199" s="3"/>
      <c r="D1199" s="3"/>
      <c r="E1199" s="4"/>
      <c r="F1199" s="4"/>
      <c r="H1199" s="43"/>
    </row>
    <row r="1200" spans="2:8" ht="25.5">
      <c r="C1200" s="13" t="s">
        <v>14</v>
      </c>
      <c r="D1200" s="6"/>
    </row>
    <row r="1201" spans="2:8" ht="20.25">
      <c r="C1201" s="85" t="s">
        <v>6</v>
      </c>
      <c r="D1201" s="78" t="s">
        <v>0</v>
      </c>
      <c r="E1201" s="8">
        <f>IF(G1188&gt;0, ROUND((G1188+D1181)/D1181,2), 0)</f>
        <v>0</v>
      </c>
      <c r="F1201" s="8"/>
      <c r="G1201" s="9"/>
      <c r="H1201" s="7"/>
    </row>
    <row r="1202" spans="2:8">
      <c r="C1202" s="85"/>
      <c r="D1202" s="78" t="s">
        <v>1</v>
      </c>
      <c r="E1202" s="8">
        <f>IF(SUM(G1189:G1190)&gt;0,ROUND((G1189+G1190+D1181)/D1181,2),0)</f>
        <v>0</v>
      </c>
      <c r="F1202" s="8"/>
      <c r="G1202" s="10"/>
      <c r="H1202" s="45"/>
    </row>
    <row r="1203" spans="2:8">
      <c r="C1203" s="85"/>
      <c r="D1203" s="78" t="s">
        <v>2</v>
      </c>
      <c r="E1203" s="8">
        <f>IF(G1191&gt;0,ROUND((G1191+D1181)/D1181,2),0)</f>
        <v>0</v>
      </c>
      <c r="F1203" s="11"/>
      <c r="G1203" s="10"/>
    </row>
    <row r="1204" spans="2:8">
      <c r="C1204" s="85"/>
      <c r="D1204" s="12" t="s">
        <v>3</v>
      </c>
      <c r="E1204" s="31">
        <f>IF(SUM(G1192:G1198)&gt;0,ROUND((SUM(G1192:G1198)+D1181)/D1181,2),0)</f>
        <v>0</v>
      </c>
      <c r="F1204" s="9"/>
      <c r="G1204" s="10"/>
    </row>
    <row r="1205" spans="2:8" ht="25.5">
      <c r="D1205" s="32" t="s">
        <v>4</v>
      </c>
      <c r="E1205" s="33">
        <f>SUM(E1201:E1204)-IF(VALUE(COUNTIF(E1201:E1204,"&gt;0"))=4,3,0)-IF(VALUE(COUNTIF(E1201:E1204,"&gt;0"))=3,2,0)-IF(VALUE(COUNTIF(E1201:E1204,"&gt;0"))=2,1,0)</f>
        <v>0</v>
      </c>
      <c r="F1205" s="24"/>
    </row>
    <row r="1206" spans="2:8">
      <c r="E1206" s="14"/>
    </row>
    <row r="1207" spans="2:8" ht="25.5">
      <c r="B1207" s="21"/>
      <c r="C1207" s="15" t="s">
        <v>23</v>
      </c>
      <c r="D1207" s="86">
        <f>E1205*D1181</f>
        <v>0</v>
      </c>
      <c r="E1207" s="86"/>
    </row>
    <row r="1208" spans="2:8" ht="20.25">
      <c r="C1208" s="16" t="s">
        <v>8</v>
      </c>
      <c r="D1208" s="87" t="e">
        <f>D1207/D1180</f>
        <v>#DIV/0!</v>
      </c>
      <c r="E1208" s="87"/>
      <c r="G1208" s="7"/>
      <c r="H1208" s="46"/>
    </row>
    <row r="1217" spans="2:8" ht="60.75" customHeight="1">
      <c r="B1217" s="113" t="s">
        <v>64</v>
      </c>
      <c r="C1217" s="113"/>
      <c r="D1217" s="113"/>
      <c r="E1217" s="113"/>
      <c r="F1217" s="113"/>
      <c r="G1217" s="113"/>
      <c r="H1217" s="113"/>
    </row>
    <row r="1218" spans="2:8" ht="23.25" customHeight="1">
      <c r="B1218" s="114" t="s">
        <v>37</v>
      </c>
      <c r="C1218" s="114"/>
      <c r="D1218" s="114"/>
      <c r="E1218" s="114"/>
      <c r="F1218" s="114"/>
      <c r="G1218" s="114"/>
    </row>
    <row r="1219" spans="2:8">
      <c r="C1219" s="79"/>
      <c r="G1219" s="7"/>
    </row>
    <row r="1220" spans="2:8" ht="25.5">
      <c r="C1220" s="13" t="s">
        <v>5</v>
      </c>
      <c r="D1220" s="6"/>
    </row>
    <row r="1221" spans="2:8" ht="20.25">
      <c r="B1221" s="9"/>
      <c r="C1221" s="103" t="s">
        <v>15</v>
      </c>
      <c r="D1221" s="124"/>
      <c r="E1221" s="125"/>
      <c r="F1221" s="125"/>
      <c r="G1221" s="126"/>
      <c r="H1221" s="38"/>
    </row>
    <row r="1222" spans="2:8" ht="20.25">
      <c r="B1222" s="9"/>
      <c r="C1222" s="104"/>
      <c r="D1222" s="124"/>
      <c r="E1222" s="125"/>
      <c r="F1222" s="125"/>
      <c r="G1222" s="126"/>
      <c r="H1222" s="38"/>
    </row>
    <row r="1223" spans="2:8" ht="20.25">
      <c r="B1223" s="9"/>
      <c r="C1223" s="105"/>
      <c r="D1223" s="124"/>
      <c r="E1223" s="125"/>
      <c r="F1223" s="125"/>
      <c r="G1223" s="126"/>
      <c r="H1223" s="38"/>
    </row>
    <row r="1224" spans="2:8">
      <c r="C1224" s="34" t="s">
        <v>12</v>
      </c>
      <c r="D1224" s="51"/>
      <c r="E1224" s="47"/>
      <c r="F1224" s="9"/>
    </row>
    <row r="1225" spans="2:8" ht="23.25" customHeight="1">
      <c r="C1225" s="1" t="s">
        <v>9</v>
      </c>
      <c r="D1225" s="52"/>
      <c r="E1225" s="127" t="s">
        <v>16</v>
      </c>
      <c r="F1225" s="108"/>
      <c r="G1225" s="111" t="e">
        <f>D1226/D1225</f>
        <v>#DIV/0!</v>
      </c>
    </row>
    <row r="1226" spans="2:8">
      <c r="C1226" s="1" t="s">
        <v>10</v>
      </c>
      <c r="D1226" s="52"/>
      <c r="E1226" s="128"/>
      <c r="F1226" s="110"/>
      <c r="G1226" s="112"/>
    </row>
    <row r="1227" spans="2:8">
      <c r="C1227" s="36"/>
      <c r="D1227" s="37"/>
      <c r="E1227" s="48"/>
    </row>
    <row r="1228" spans="2:8">
      <c r="C1228" s="35" t="s">
        <v>7</v>
      </c>
      <c r="D1228" s="76"/>
    </row>
    <row r="1229" spans="2:8">
      <c r="C1229" s="35" t="s">
        <v>11</v>
      </c>
      <c r="D1229" s="53"/>
    </row>
    <row r="1230" spans="2:8">
      <c r="C1230" s="35" t="s">
        <v>13</v>
      </c>
      <c r="D1230" s="67" t="s">
        <v>34</v>
      </c>
      <c r="E1230" s="39"/>
    </row>
    <row r="1231" spans="2:8" ht="24" thickBot="1">
      <c r="C1231" s="40"/>
      <c r="D1231" s="40"/>
    </row>
    <row r="1232" spans="2:8" ht="48" customHeight="1" thickBot="1">
      <c r="B1232" s="115" t="s">
        <v>17</v>
      </c>
      <c r="C1232" s="116"/>
      <c r="D1232" s="22" t="s">
        <v>20</v>
      </c>
      <c r="E1232" s="117" t="s">
        <v>22</v>
      </c>
      <c r="F1232" s="118"/>
      <c r="G1232" s="2" t="s">
        <v>21</v>
      </c>
    </row>
    <row r="1233" spans="2:8" ht="24" customHeight="1" thickBot="1">
      <c r="B1233" s="92" t="s">
        <v>92</v>
      </c>
      <c r="C1233" s="93"/>
      <c r="D1233" s="77">
        <v>230.18</v>
      </c>
      <c r="E1233" s="54">
        <v>0</v>
      </c>
      <c r="F1233" s="17" t="s">
        <v>25</v>
      </c>
      <c r="G1233" s="25">
        <f t="shared" ref="G1233:G1240" si="27">D1233*E1233</f>
        <v>0</v>
      </c>
      <c r="H1233" s="123"/>
    </row>
    <row r="1234" spans="2:8" ht="23.25" customHeight="1">
      <c r="B1234" s="95" t="s">
        <v>18</v>
      </c>
      <c r="C1234" s="96"/>
      <c r="D1234" s="73">
        <v>1070</v>
      </c>
      <c r="E1234" s="73">
        <v>0</v>
      </c>
      <c r="F1234" s="18" t="s">
        <v>26</v>
      </c>
      <c r="G1234" s="26">
        <f t="shared" si="27"/>
        <v>0</v>
      </c>
      <c r="H1234" s="123"/>
    </row>
    <row r="1235" spans="2:8" ht="24" customHeight="1" thickBot="1">
      <c r="B1235" s="97" t="s">
        <v>19</v>
      </c>
      <c r="C1235" s="98"/>
      <c r="D1235" s="72">
        <v>2145</v>
      </c>
      <c r="E1235" s="72">
        <v>0</v>
      </c>
      <c r="F1235" s="19" t="s">
        <v>26</v>
      </c>
      <c r="G1235" s="27">
        <f t="shared" si="27"/>
        <v>0</v>
      </c>
      <c r="H1235" s="123"/>
    </row>
    <row r="1236" spans="2:8" ht="24" customHeight="1" thickBot="1">
      <c r="B1236" s="119" t="s">
        <v>93</v>
      </c>
      <c r="C1236" s="120"/>
      <c r="D1236" s="69">
        <v>4320</v>
      </c>
      <c r="E1236" s="69">
        <v>0</v>
      </c>
      <c r="F1236" s="23" t="s">
        <v>25</v>
      </c>
      <c r="G1236" s="28">
        <f t="shared" si="27"/>
        <v>0</v>
      </c>
      <c r="H1236" s="123"/>
    </row>
    <row r="1237" spans="2:8" ht="23.25" customHeight="1">
      <c r="B1237" s="95" t="s">
        <v>94</v>
      </c>
      <c r="C1237" s="96"/>
      <c r="D1237" s="73">
        <v>23080</v>
      </c>
      <c r="E1237" s="73">
        <v>0</v>
      </c>
      <c r="F1237" s="18" t="s">
        <v>25</v>
      </c>
      <c r="G1237" s="26">
        <f t="shared" si="27"/>
        <v>0</v>
      </c>
      <c r="H1237" s="123"/>
    </row>
    <row r="1238" spans="2:8" ht="23.25" customHeight="1">
      <c r="B1238" s="121" t="s">
        <v>95</v>
      </c>
      <c r="C1238" s="122"/>
      <c r="D1238" s="70">
        <v>650</v>
      </c>
      <c r="E1238" s="70">
        <v>0</v>
      </c>
      <c r="F1238" s="20" t="s">
        <v>25</v>
      </c>
      <c r="G1238" s="29">
        <f t="shared" si="27"/>
        <v>0</v>
      </c>
      <c r="H1238" s="123"/>
    </row>
    <row r="1239" spans="2:8" ht="23.25" customHeight="1">
      <c r="B1239" s="101" t="s">
        <v>96</v>
      </c>
      <c r="C1239" s="102"/>
      <c r="D1239" s="71">
        <v>9300</v>
      </c>
      <c r="E1239" s="59">
        <v>0</v>
      </c>
      <c r="F1239" s="20" t="s">
        <v>25</v>
      </c>
      <c r="G1239" s="29">
        <f t="shared" si="27"/>
        <v>0</v>
      </c>
      <c r="H1239" s="123"/>
    </row>
    <row r="1240" spans="2:8" ht="23.25" customHeight="1">
      <c r="B1240" s="101" t="s">
        <v>97</v>
      </c>
      <c r="C1240" s="102"/>
      <c r="D1240" s="71">
        <v>3330</v>
      </c>
      <c r="E1240" s="59">
        <v>0</v>
      </c>
      <c r="F1240" s="20" t="s">
        <v>25</v>
      </c>
      <c r="G1240" s="29">
        <f t="shared" si="27"/>
        <v>0</v>
      </c>
      <c r="H1240" s="123"/>
    </row>
    <row r="1241" spans="2:8" ht="23.25" customHeight="1">
      <c r="B1241" s="121" t="s">
        <v>98</v>
      </c>
      <c r="C1241" s="122"/>
      <c r="D1241" s="71">
        <v>830</v>
      </c>
      <c r="E1241" s="59">
        <v>0</v>
      </c>
      <c r="F1241" s="20" t="s">
        <v>25</v>
      </c>
      <c r="G1241" s="29">
        <f>D1241*E1241</f>
        <v>0</v>
      </c>
      <c r="H1241" s="123"/>
    </row>
    <row r="1242" spans="2:8">
      <c r="B1242" s="101" t="s">
        <v>99</v>
      </c>
      <c r="C1242" s="102"/>
      <c r="D1242" s="74">
        <v>2755</v>
      </c>
      <c r="E1242" s="75">
        <v>0</v>
      </c>
      <c r="F1242" s="20" t="s">
        <v>25</v>
      </c>
      <c r="G1242" s="29">
        <f>D1242*E1242</f>
        <v>0</v>
      </c>
      <c r="H1242" s="123"/>
    </row>
    <row r="1243" spans="2:8" ht="24" thickBot="1">
      <c r="B1243" s="97" t="s">
        <v>100</v>
      </c>
      <c r="C1243" s="98"/>
      <c r="D1243" s="72">
        <v>4420</v>
      </c>
      <c r="E1243" s="72">
        <v>0</v>
      </c>
      <c r="F1243" s="19" t="s">
        <v>25</v>
      </c>
      <c r="G1243" s="30">
        <f>D1243*E1243</f>
        <v>0</v>
      </c>
      <c r="H1243" s="123"/>
    </row>
    <row r="1244" spans="2:8">
      <c r="C1244" s="3"/>
      <c r="D1244" s="3"/>
      <c r="E1244" s="4"/>
      <c r="F1244" s="4"/>
      <c r="H1244" s="43"/>
    </row>
    <row r="1245" spans="2:8" ht="25.5">
      <c r="C1245" s="13" t="s">
        <v>14</v>
      </c>
      <c r="D1245" s="6"/>
    </row>
    <row r="1246" spans="2:8" ht="20.25">
      <c r="C1246" s="85" t="s">
        <v>6</v>
      </c>
      <c r="D1246" s="78" t="s">
        <v>0</v>
      </c>
      <c r="E1246" s="8">
        <f>IF(G1233&gt;0, ROUND((G1233+D1226)/D1226,2), 0)</f>
        <v>0</v>
      </c>
      <c r="F1246" s="8"/>
      <c r="G1246" s="9"/>
      <c r="H1246" s="7"/>
    </row>
    <row r="1247" spans="2:8">
      <c r="C1247" s="85"/>
      <c r="D1247" s="78" t="s">
        <v>1</v>
      </c>
      <c r="E1247" s="8">
        <f>IF(SUM(G1234:G1235)&gt;0,ROUND((G1234+G1235+D1226)/D1226,2),0)</f>
        <v>0</v>
      </c>
      <c r="F1247" s="8"/>
      <c r="G1247" s="10"/>
      <c r="H1247" s="45"/>
    </row>
    <row r="1248" spans="2:8">
      <c r="C1248" s="85"/>
      <c r="D1248" s="78" t="s">
        <v>2</v>
      </c>
      <c r="E1248" s="8">
        <f>IF(G1236&gt;0,ROUND((G1236+D1226)/D1226,2),0)</f>
        <v>0</v>
      </c>
      <c r="F1248" s="11"/>
      <c r="G1248" s="10"/>
    </row>
    <row r="1249" spans="2:8">
      <c r="C1249" s="85"/>
      <c r="D1249" s="12" t="s">
        <v>3</v>
      </c>
      <c r="E1249" s="31">
        <f>IF(SUM(G1237:G1243)&gt;0,ROUND((SUM(G1237:G1243)+D1226)/D1226,2),0)</f>
        <v>0</v>
      </c>
      <c r="F1249" s="9"/>
      <c r="G1249" s="10"/>
    </row>
    <row r="1250" spans="2:8" ht="25.5">
      <c r="D1250" s="32" t="s">
        <v>4</v>
      </c>
      <c r="E1250" s="33">
        <f>SUM(E1246:E1249)-IF(VALUE(COUNTIF(E1246:E1249,"&gt;0"))=4,3,0)-IF(VALUE(COUNTIF(E1246:E1249,"&gt;0"))=3,2,0)-IF(VALUE(COUNTIF(E1246:E1249,"&gt;0"))=2,1,0)</f>
        <v>0</v>
      </c>
      <c r="F1250" s="24"/>
    </row>
    <row r="1251" spans="2:8">
      <c r="E1251" s="14"/>
    </row>
    <row r="1252" spans="2:8" ht="25.5">
      <c r="B1252" s="21"/>
      <c r="C1252" s="15" t="s">
        <v>23</v>
      </c>
      <c r="D1252" s="86">
        <f>E1250*D1226</f>
        <v>0</v>
      </c>
      <c r="E1252" s="86"/>
    </row>
    <row r="1253" spans="2:8" ht="20.25">
      <c r="C1253" s="16" t="s">
        <v>8</v>
      </c>
      <c r="D1253" s="87" t="e">
        <f>D1252/D1225</f>
        <v>#DIV/0!</v>
      </c>
      <c r="E1253" s="87"/>
      <c r="G1253" s="7"/>
      <c r="H1253" s="46"/>
    </row>
    <row r="1262" spans="2:8" ht="60.75" customHeight="1">
      <c r="B1262" s="113" t="s">
        <v>65</v>
      </c>
      <c r="C1262" s="113"/>
      <c r="D1262" s="113"/>
      <c r="E1262" s="113"/>
      <c r="F1262" s="113"/>
      <c r="G1262" s="113"/>
      <c r="H1262" s="113"/>
    </row>
    <row r="1263" spans="2:8" ht="23.25" customHeight="1">
      <c r="B1263" s="114" t="s">
        <v>37</v>
      </c>
      <c r="C1263" s="114"/>
      <c r="D1263" s="114"/>
      <c r="E1263" s="114"/>
      <c r="F1263" s="114"/>
      <c r="G1263" s="114"/>
    </row>
    <row r="1264" spans="2:8">
      <c r="C1264" s="79"/>
      <c r="G1264" s="7"/>
    </row>
    <row r="1265" spans="2:8" ht="25.5">
      <c r="C1265" s="13" t="s">
        <v>5</v>
      </c>
      <c r="D1265" s="6"/>
    </row>
    <row r="1266" spans="2:8" ht="20.25">
      <c r="B1266" s="9"/>
      <c r="C1266" s="103" t="s">
        <v>15</v>
      </c>
      <c r="D1266" s="124"/>
      <c r="E1266" s="125"/>
      <c r="F1266" s="125"/>
      <c r="G1266" s="126"/>
      <c r="H1266" s="38"/>
    </row>
    <row r="1267" spans="2:8" ht="20.25">
      <c r="B1267" s="9"/>
      <c r="C1267" s="104"/>
      <c r="D1267" s="124"/>
      <c r="E1267" s="125"/>
      <c r="F1267" s="125"/>
      <c r="G1267" s="126"/>
      <c r="H1267" s="38"/>
    </row>
    <row r="1268" spans="2:8" ht="20.25">
      <c r="B1268" s="9"/>
      <c r="C1268" s="105"/>
      <c r="D1268" s="124"/>
      <c r="E1268" s="125"/>
      <c r="F1268" s="125"/>
      <c r="G1268" s="126"/>
      <c r="H1268" s="38"/>
    </row>
    <row r="1269" spans="2:8">
      <c r="C1269" s="34" t="s">
        <v>12</v>
      </c>
      <c r="D1269" s="51"/>
      <c r="E1269" s="47"/>
      <c r="F1269" s="9"/>
    </row>
    <row r="1270" spans="2:8" ht="23.25" customHeight="1">
      <c r="C1270" s="1" t="s">
        <v>9</v>
      </c>
      <c r="D1270" s="52"/>
      <c r="E1270" s="127" t="s">
        <v>16</v>
      </c>
      <c r="F1270" s="108"/>
      <c r="G1270" s="111" t="e">
        <f>D1271/D1270</f>
        <v>#DIV/0!</v>
      </c>
    </row>
    <row r="1271" spans="2:8">
      <c r="C1271" s="1" t="s">
        <v>10</v>
      </c>
      <c r="D1271" s="52"/>
      <c r="E1271" s="128"/>
      <c r="F1271" s="110"/>
      <c r="G1271" s="112"/>
    </row>
    <row r="1272" spans="2:8">
      <c r="C1272" s="36"/>
      <c r="D1272" s="37"/>
      <c r="E1272" s="48"/>
    </row>
    <row r="1273" spans="2:8">
      <c r="C1273" s="35" t="s">
        <v>7</v>
      </c>
      <c r="D1273" s="76"/>
    </row>
    <row r="1274" spans="2:8">
      <c r="C1274" s="35" t="s">
        <v>11</v>
      </c>
      <c r="D1274" s="53"/>
    </row>
    <row r="1275" spans="2:8">
      <c r="C1275" s="35" t="s">
        <v>13</v>
      </c>
      <c r="D1275" s="67" t="s">
        <v>34</v>
      </c>
      <c r="E1275" s="39"/>
    </row>
    <row r="1276" spans="2:8" ht="24" thickBot="1">
      <c r="C1276" s="40"/>
      <c r="D1276" s="40"/>
    </row>
    <row r="1277" spans="2:8" ht="48" customHeight="1" thickBot="1">
      <c r="B1277" s="115" t="s">
        <v>17</v>
      </c>
      <c r="C1277" s="116"/>
      <c r="D1277" s="22" t="s">
        <v>20</v>
      </c>
      <c r="E1277" s="117" t="s">
        <v>22</v>
      </c>
      <c r="F1277" s="118"/>
      <c r="G1277" s="2" t="s">
        <v>21</v>
      </c>
    </row>
    <row r="1278" spans="2:8" ht="24" customHeight="1" thickBot="1">
      <c r="B1278" s="92" t="s">
        <v>92</v>
      </c>
      <c r="C1278" s="93"/>
      <c r="D1278" s="77">
        <v>230.18</v>
      </c>
      <c r="E1278" s="54">
        <v>0</v>
      </c>
      <c r="F1278" s="17" t="s">
        <v>25</v>
      </c>
      <c r="G1278" s="25">
        <f t="shared" ref="G1278:G1285" si="28">D1278*E1278</f>
        <v>0</v>
      </c>
      <c r="H1278" s="123"/>
    </row>
    <row r="1279" spans="2:8" ht="23.25" customHeight="1">
      <c r="B1279" s="95" t="s">
        <v>18</v>
      </c>
      <c r="C1279" s="96"/>
      <c r="D1279" s="73">
        <v>1070</v>
      </c>
      <c r="E1279" s="73">
        <v>0</v>
      </c>
      <c r="F1279" s="18" t="s">
        <v>26</v>
      </c>
      <c r="G1279" s="26">
        <f t="shared" si="28"/>
        <v>0</v>
      </c>
      <c r="H1279" s="123"/>
    </row>
    <row r="1280" spans="2:8" ht="24" customHeight="1" thickBot="1">
      <c r="B1280" s="97" t="s">
        <v>19</v>
      </c>
      <c r="C1280" s="98"/>
      <c r="D1280" s="72">
        <v>2145</v>
      </c>
      <c r="E1280" s="72">
        <v>0</v>
      </c>
      <c r="F1280" s="19" t="s">
        <v>26</v>
      </c>
      <c r="G1280" s="27">
        <f t="shared" si="28"/>
        <v>0</v>
      </c>
      <c r="H1280" s="123"/>
    </row>
    <row r="1281" spans="2:8" ht="24" customHeight="1" thickBot="1">
      <c r="B1281" s="119" t="s">
        <v>93</v>
      </c>
      <c r="C1281" s="120"/>
      <c r="D1281" s="69">
        <v>4320</v>
      </c>
      <c r="E1281" s="69">
        <v>0</v>
      </c>
      <c r="F1281" s="23" t="s">
        <v>25</v>
      </c>
      <c r="G1281" s="28">
        <f t="shared" si="28"/>
        <v>0</v>
      </c>
      <c r="H1281" s="123"/>
    </row>
    <row r="1282" spans="2:8" ht="23.25" customHeight="1">
      <c r="B1282" s="95" t="s">
        <v>94</v>
      </c>
      <c r="C1282" s="96"/>
      <c r="D1282" s="73">
        <v>23080</v>
      </c>
      <c r="E1282" s="73">
        <v>0</v>
      </c>
      <c r="F1282" s="18" t="s">
        <v>25</v>
      </c>
      <c r="G1282" s="26">
        <f t="shared" si="28"/>
        <v>0</v>
      </c>
      <c r="H1282" s="123"/>
    </row>
    <row r="1283" spans="2:8" ht="23.25" customHeight="1">
      <c r="B1283" s="121" t="s">
        <v>95</v>
      </c>
      <c r="C1283" s="122"/>
      <c r="D1283" s="70">
        <v>650</v>
      </c>
      <c r="E1283" s="70">
        <v>0</v>
      </c>
      <c r="F1283" s="20" t="s">
        <v>25</v>
      </c>
      <c r="G1283" s="29">
        <f t="shared" si="28"/>
        <v>0</v>
      </c>
      <c r="H1283" s="123"/>
    </row>
    <row r="1284" spans="2:8" ht="23.25" customHeight="1">
      <c r="B1284" s="101" t="s">
        <v>96</v>
      </c>
      <c r="C1284" s="102"/>
      <c r="D1284" s="71">
        <v>9300</v>
      </c>
      <c r="E1284" s="59">
        <v>0</v>
      </c>
      <c r="F1284" s="20" t="s">
        <v>25</v>
      </c>
      <c r="G1284" s="29">
        <f t="shared" si="28"/>
        <v>0</v>
      </c>
      <c r="H1284" s="123"/>
    </row>
    <row r="1285" spans="2:8" ht="23.25" customHeight="1">
      <c r="B1285" s="101" t="s">
        <v>97</v>
      </c>
      <c r="C1285" s="102"/>
      <c r="D1285" s="71">
        <v>3330</v>
      </c>
      <c r="E1285" s="59">
        <v>0</v>
      </c>
      <c r="F1285" s="20" t="s">
        <v>25</v>
      </c>
      <c r="G1285" s="29">
        <f t="shared" si="28"/>
        <v>0</v>
      </c>
      <c r="H1285" s="123"/>
    </row>
    <row r="1286" spans="2:8" ht="23.25" customHeight="1">
      <c r="B1286" s="121" t="s">
        <v>98</v>
      </c>
      <c r="C1286" s="122"/>
      <c r="D1286" s="71">
        <v>830</v>
      </c>
      <c r="E1286" s="59">
        <v>0</v>
      </c>
      <c r="F1286" s="20" t="s">
        <v>25</v>
      </c>
      <c r="G1286" s="29">
        <f>D1286*E1286</f>
        <v>0</v>
      </c>
      <c r="H1286" s="123"/>
    </row>
    <row r="1287" spans="2:8">
      <c r="B1287" s="101" t="s">
        <v>99</v>
      </c>
      <c r="C1287" s="102"/>
      <c r="D1287" s="74">
        <v>2755</v>
      </c>
      <c r="E1287" s="75">
        <v>0</v>
      </c>
      <c r="F1287" s="20" t="s">
        <v>25</v>
      </c>
      <c r="G1287" s="29">
        <f>D1287*E1287</f>
        <v>0</v>
      </c>
      <c r="H1287" s="123"/>
    </row>
    <row r="1288" spans="2:8" ht="24" thickBot="1">
      <c r="B1288" s="97" t="s">
        <v>100</v>
      </c>
      <c r="C1288" s="98"/>
      <c r="D1288" s="72">
        <v>4420</v>
      </c>
      <c r="E1288" s="72">
        <v>0</v>
      </c>
      <c r="F1288" s="19" t="s">
        <v>25</v>
      </c>
      <c r="G1288" s="30">
        <f>D1288*E1288</f>
        <v>0</v>
      </c>
      <c r="H1288" s="123"/>
    </row>
    <row r="1289" spans="2:8">
      <c r="C1289" s="3"/>
      <c r="D1289" s="3"/>
      <c r="E1289" s="4"/>
      <c r="F1289" s="4"/>
      <c r="H1289" s="43"/>
    </row>
    <row r="1290" spans="2:8" ht="25.5">
      <c r="C1290" s="13" t="s">
        <v>14</v>
      </c>
      <c r="D1290" s="6"/>
    </row>
    <row r="1291" spans="2:8" ht="20.25">
      <c r="C1291" s="85" t="s">
        <v>6</v>
      </c>
      <c r="D1291" s="78" t="s">
        <v>0</v>
      </c>
      <c r="E1291" s="8">
        <f>IF(G1278&gt;0, ROUND((G1278+D1271)/D1271,2), 0)</f>
        <v>0</v>
      </c>
      <c r="F1291" s="8"/>
      <c r="G1291" s="9"/>
      <c r="H1291" s="7"/>
    </row>
    <row r="1292" spans="2:8">
      <c r="C1292" s="85"/>
      <c r="D1292" s="78" t="s">
        <v>1</v>
      </c>
      <c r="E1292" s="8">
        <f>IF(SUM(G1279:G1280)&gt;0,ROUND((G1279+G1280+D1271)/D1271,2),0)</f>
        <v>0</v>
      </c>
      <c r="F1292" s="8"/>
      <c r="G1292" s="10"/>
      <c r="H1292" s="45"/>
    </row>
    <row r="1293" spans="2:8">
      <c r="C1293" s="85"/>
      <c r="D1293" s="78" t="s">
        <v>2</v>
      </c>
      <c r="E1293" s="8">
        <f>IF(G1281&gt;0,ROUND((G1281+D1271)/D1271,2),0)</f>
        <v>0</v>
      </c>
      <c r="F1293" s="11"/>
      <c r="G1293" s="10"/>
    </row>
    <row r="1294" spans="2:8">
      <c r="C1294" s="85"/>
      <c r="D1294" s="12" t="s">
        <v>3</v>
      </c>
      <c r="E1294" s="31">
        <f>IF(SUM(G1282:G1288)&gt;0,ROUND((SUM(G1282:G1288)+D1271)/D1271,2),0)</f>
        <v>0</v>
      </c>
      <c r="F1294" s="9"/>
      <c r="G1294" s="10"/>
    </row>
    <row r="1295" spans="2:8" ht="25.5">
      <c r="D1295" s="32" t="s">
        <v>4</v>
      </c>
      <c r="E1295" s="33">
        <f>SUM(E1291:E1294)-IF(VALUE(COUNTIF(E1291:E1294,"&gt;0"))=4,3,0)-IF(VALUE(COUNTIF(E1291:E1294,"&gt;0"))=3,2,0)-IF(VALUE(COUNTIF(E1291:E1294,"&gt;0"))=2,1,0)</f>
        <v>0</v>
      </c>
      <c r="F1295" s="24"/>
    </row>
    <row r="1296" spans="2:8">
      <c r="E1296" s="14"/>
    </row>
    <row r="1297" spans="2:8" ht="25.5">
      <c r="B1297" s="21"/>
      <c r="C1297" s="15" t="s">
        <v>23</v>
      </c>
      <c r="D1297" s="86">
        <f>E1295*D1271</f>
        <v>0</v>
      </c>
      <c r="E1297" s="86"/>
    </row>
    <row r="1298" spans="2:8" ht="20.25">
      <c r="C1298" s="16" t="s">
        <v>8</v>
      </c>
      <c r="D1298" s="87" t="e">
        <f>D1297/D1270</f>
        <v>#DIV/0!</v>
      </c>
      <c r="E1298" s="87"/>
      <c r="G1298" s="7"/>
      <c r="H1298" s="46"/>
    </row>
    <row r="1307" spans="2:8" ht="60.75" customHeight="1">
      <c r="B1307" s="113" t="s">
        <v>66</v>
      </c>
      <c r="C1307" s="113"/>
      <c r="D1307" s="113"/>
      <c r="E1307" s="113"/>
      <c r="F1307" s="113"/>
      <c r="G1307" s="113"/>
      <c r="H1307" s="113"/>
    </row>
    <row r="1308" spans="2:8" ht="23.25" customHeight="1">
      <c r="B1308" s="114" t="s">
        <v>37</v>
      </c>
      <c r="C1308" s="114"/>
      <c r="D1308" s="114"/>
      <c r="E1308" s="114"/>
      <c r="F1308" s="114"/>
      <c r="G1308" s="114"/>
    </row>
    <row r="1309" spans="2:8">
      <c r="C1309" s="79"/>
      <c r="G1309" s="7"/>
    </row>
    <row r="1310" spans="2:8" ht="25.5">
      <c r="C1310" s="13" t="s">
        <v>5</v>
      </c>
      <c r="D1310" s="6"/>
    </row>
    <row r="1311" spans="2:8" ht="20.25">
      <c r="B1311" s="9"/>
      <c r="C1311" s="103" t="s">
        <v>15</v>
      </c>
      <c r="D1311" s="124"/>
      <c r="E1311" s="125"/>
      <c r="F1311" s="125"/>
      <c r="G1311" s="126"/>
      <c r="H1311" s="38"/>
    </row>
    <row r="1312" spans="2:8" ht="20.25">
      <c r="B1312" s="9"/>
      <c r="C1312" s="104"/>
      <c r="D1312" s="124"/>
      <c r="E1312" s="125"/>
      <c r="F1312" s="125"/>
      <c r="G1312" s="126"/>
      <c r="H1312" s="38"/>
    </row>
    <row r="1313" spans="2:8" ht="20.25">
      <c r="B1313" s="9"/>
      <c r="C1313" s="105"/>
      <c r="D1313" s="124"/>
      <c r="E1313" s="125"/>
      <c r="F1313" s="125"/>
      <c r="G1313" s="126"/>
      <c r="H1313" s="38"/>
    </row>
    <row r="1314" spans="2:8">
      <c r="C1314" s="34" t="s">
        <v>12</v>
      </c>
      <c r="D1314" s="51"/>
      <c r="E1314" s="47"/>
      <c r="F1314" s="9"/>
    </row>
    <row r="1315" spans="2:8" ht="23.25" customHeight="1">
      <c r="C1315" s="1" t="s">
        <v>9</v>
      </c>
      <c r="D1315" s="52"/>
      <c r="E1315" s="127" t="s">
        <v>16</v>
      </c>
      <c r="F1315" s="108"/>
      <c r="G1315" s="111" t="e">
        <f>D1316/D1315</f>
        <v>#DIV/0!</v>
      </c>
    </row>
    <row r="1316" spans="2:8">
      <c r="C1316" s="1" t="s">
        <v>10</v>
      </c>
      <c r="D1316" s="52"/>
      <c r="E1316" s="128"/>
      <c r="F1316" s="110"/>
      <c r="G1316" s="112"/>
    </row>
    <row r="1317" spans="2:8">
      <c r="C1317" s="36"/>
      <c r="D1317" s="37"/>
      <c r="E1317" s="48"/>
    </row>
    <row r="1318" spans="2:8">
      <c r="C1318" s="35" t="s">
        <v>7</v>
      </c>
      <c r="D1318" s="76"/>
    </row>
    <row r="1319" spans="2:8">
      <c r="C1319" s="35" t="s">
        <v>11</v>
      </c>
      <c r="D1319" s="53"/>
    </row>
    <row r="1320" spans="2:8">
      <c r="C1320" s="35" t="s">
        <v>13</v>
      </c>
      <c r="D1320" s="67" t="s">
        <v>34</v>
      </c>
      <c r="E1320" s="39"/>
    </row>
    <row r="1321" spans="2:8" ht="24" thickBot="1">
      <c r="C1321" s="40"/>
      <c r="D1321" s="40"/>
    </row>
    <row r="1322" spans="2:8" ht="48" customHeight="1" thickBot="1">
      <c r="B1322" s="115" t="s">
        <v>17</v>
      </c>
      <c r="C1322" s="116"/>
      <c r="D1322" s="22" t="s">
        <v>20</v>
      </c>
      <c r="E1322" s="117" t="s">
        <v>22</v>
      </c>
      <c r="F1322" s="118"/>
      <c r="G1322" s="2" t="s">
        <v>21</v>
      </c>
    </row>
    <row r="1323" spans="2:8" ht="24" customHeight="1" thickBot="1">
      <c r="B1323" s="92" t="s">
        <v>92</v>
      </c>
      <c r="C1323" s="93"/>
      <c r="D1323" s="77">
        <v>230.18</v>
      </c>
      <c r="E1323" s="54">
        <v>0</v>
      </c>
      <c r="F1323" s="17" t="s">
        <v>25</v>
      </c>
      <c r="G1323" s="25">
        <f t="shared" ref="G1323:G1330" si="29">D1323*E1323</f>
        <v>0</v>
      </c>
      <c r="H1323" s="123"/>
    </row>
    <row r="1324" spans="2:8" ht="23.25" customHeight="1">
      <c r="B1324" s="95" t="s">
        <v>18</v>
      </c>
      <c r="C1324" s="96"/>
      <c r="D1324" s="73">
        <v>1070</v>
      </c>
      <c r="E1324" s="73">
        <v>0</v>
      </c>
      <c r="F1324" s="18" t="s">
        <v>26</v>
      </c>
      <c r="G1324" s="26">
        <f t="shared" si="29"/>
        <v>0</v>
      </c>
      <c r="H1324" s="123"/>
    </row>
    <row r="1325" spans="2:8" ht="24" customHeight="1" thickBot="1">
      <c r="B1325" s="97" t="s">
        <v>19</v>
      </c>
      <c r="C1325" s="98"/>
      <c r="D1325" s="72">
        <v>2145</v>
      </c>
      <c r="E1325" s="72">
        <v>0</v>
      </c>
      <c r="F1325" s="19" t="s">
        <v>26</v>
      </c>
      <c r="G1325" s="27">
        <f t="shared" si="29"/>
        <v>0</v>
      </c>
      <c r="H1325" s="123"/>
    </row>
    <row r="1326" spans="2:8" ht="24" customHeight="1" thickBot="1">
      <c r="B1326" s="119" t="s">
        <v>93</v>
      </c>
      <c r="C1326" s="120"/>
      <c r="D1326" s="69">
        <v>4320</v>
      </c>
      <c r="E1326" s="69">
        <v>0</v>
      </c>
      <c r="F1326" s="23" t="s">
        <v>25</v>
      </c>
      <c r="G1326" s="28">
        <f t="shared" si="29"/>
        <v>0</v>
      </c>
      <c r="H1326" s="123"/>
    </row>
    <row r="1327" spans="2:8" ht="23.25" customHeight="1">
      <c r="B1327" s="95" t="s">
        <v>94</v>
      </c>
      <c r="C1327" s="96"/>
      <c r="D1327" s="73">
        <v>23080</v>
      </c>
      <c r="E1327" s="73">
        <v>0</v>
      </c>
      <c r="F1327" s="18" t="s">
        <v>25</v>
      </c>
      <c r="G1327" s="26">
        <f t="shared" si="29"/>
        <v>0</v>
      </c>
      <c r="H1327" s="123"/>
    </row>
    <row r="1328" spans="2:8" ht="23.25" customHeight="1">
      <c r="B1328" s="121" t="s">
        <v>95</v>
      </c>
      <c r="C1328" s="122"/>
      <c r="D1328" s="70">
        <v>650</v>
      </c>
      <c r="E1328" s="70">
        <v>0</v>
      </c>
      <c r="F1328" s="20" t="s">
        <v>25</v>
      </c>
      <c r="G1328" s="29">
        <f t="shared" si="29"/>
        <v>0</v>
      </c>
      <c r="H1328" s="123"/>
    </row>
    <row r="1329" spans="2:8" ht="23.25" customHeight="1">
      <c r="B1329" s="101" t="s">
        <v>96</v>
      </c>
      <c r="C1329" s="102"/>
      <c r="D1329" s="71">
        <v>9300</v>
      </c>
      <c r="E1329" s="59">
        <v>0</v>
      </c>
      <c r="F1329" s="20" t="s">
        <v>25</v>
      </c>
      <c r="G1329" s="29">
        <f t="shared" si="29"/>
        <v>0</v>
      </c>
      <c r="H1329" s="123"/>
    </row>
    <row r="1330" spans="2:8" ht="23.25" customHeight="1">
      <c r="B1330" s="101" t="s">
        <v>97</v>
      </c>
      <c r="C1330" s="102"/>
      <c r="D1330" s="71">
        <v>3330</v>
      </c>
      <c r="E1330" s="59">
        <v>0</v>
      </c>
      <c r="F1330" s="20" t="s">
        <v>25</v>
      </c>
      <c r="G1330" s="29">
        <f t="shared" si="29"/>
        <v>0</v>
      </c>
      <c r="H1330" s="123"/>
    </row>
    <row r="1331" spans="2:8" ht="23.25" customHeight="1">
      <c r="B1331" s="121" t="s">
        <v>98</v>
      </c>
      <c r="C1331" s="122"/>
      <c r="D1331" s="71">
        <v>830</v>
      </c>
      <c r="E1331" s="59">
        <v>0</v>
      </c>
      <c r="F1331" s="20" t="s">
        <v>25</v>
      </c>
      <c r="G1331" s="29">
        <f>D1331*E1331</f>
        <v>0</v>
      </c>
      <c r="H1331" s="123"/>
    </row>
    <row r="1332" spans="2:8">
      <c r="B1332" s="101" t="s">
        <v>99</v>
      </c>
      <c r="C1332" s="102"/>
      <c r="D1332" s="74">
        <v>2755</v>
      </c>
      <c r="E1332" s="75">
        <v>0</v>
      </c>
      <c r="F1332" s="20" t="s">
        <v>25</v>
      </c>
      <c r="G1332" s="29">
        <f>D1332*E1332</f>
        <v>0</v>
      </c>
      <c r="H1332" s="123"/>
    </row>
    <row r="1333" spans="2:8" ht="24" thickBot="1">
      <c r="B1333" s="97" t="s">
        <v>100</v>
      </c>
      <c r="C1333" s="98"/>
      <c r="D1333" s="72">
        <v>4420</v>
      </c>
      <c r="E1333" s="72">
        <v>0</v>
      </c>
      <c r="F1333" s="19" t="s">
        <v>25</v>
      </c>
      <c r="G1333" s="30">
        <f>D1333*E1333</f>
        <v>0</v>
      </c>
      <c r="H1333" s="123"/>
    </row>
    <row r="1334" spans="2:8">
      <c r="C1334" s="3"/>
      <c r="D1334" s="3"/>
      <c r="E1334" s="4"/>
      <c r="F1334" s="4"/>
      <c r="H1334" s="43"/>
    </row>
    <row r="1335" spans="2:8" ht="25.5">
      <c r="C1335" s="13" t="s">
        <v>14</v>
      </c>
      <c r="D1335" s="6"/>
    </row>
    <row r="1336" spans="2:8" ht="20.25">
      <c r="C1336" s="85" t="s">
        <v>6</v>
      </c>
      <c r="D1336" s="78" t="s">
        <v>0</v>
      </c>
      <c r="E1336" s="8">
        <f>IF(G1323&gt;0, ROUND((G1323+D1316)/D1316,2), 0)</f>
        <v>0</v>
      </c>
      <c r="F1336" s="8"/>
      <c r="G1336" s="9"/>
      <c r="H1336" s="7"/>
    </row>
    <row r="1337" spans="2:8">
      <c r="C1337" s="85"/>
      <c r="D1337" s="78" t="s">
        <v>1</v>
      </c>
      <c r="E1337" s="8">
        <f>IF(SUM(G1324:G1325)&gt;0,ROUND((G1324+G1325+D1316)/D1316,2),0)</f>
        <v>0</v>
      </c>
      <c r="F1337" s="8"/>
      <c r="G1337" s="10"/>
      <c r="H1337" s="45"/>
    </row>
    <row r="1338" spans="2:8">
      <c r="C1338" s="85"/>
      <c r="D1338" s="78" t="s">
        <v>2</v>
      </c>
      <c r="E1338" s="8">
        <f>IF(G1326&gt;0,ROUND((G1326+D1316)/D1316,2),0)</f>
        <v>0</v>
      </c>
      <c r="F1338" s="11"/>
      <c r="G1338" s="10"/>
    </row>
    <row r="1339" spans="2:8">
      <c r="C1339" s="85"/>
      <c r="D1339" s="12" t="s">
        <v>3</v>
      </c>
      <c r="E1339" s="31">
        <f>IF(SUM(G1327:G1333)&gt;0,ROUND((SUM(G1327:G1333)+D1316)/D1316,2),0)</f>
        <v>0</v>
      </c>
      <c r="F1339" s="9"/>
      <c r="G1339" s="10"/>
    </row>
    <row r="1340" spans="2:8" ht="25.5">
      <c r="D1340" s="32" t="s">
        <v>4</v>
      </c>
      <c r="E1340" s="33">
        <f>SUM(E1336:E1339)-IF(VALUE(COUNTIF(E1336:E1339,"&gt;0"))=4,3,0)-IF(VALUE(COUNTIF(E1336:E1339,"&gt;0"))=3,2,0)-IF(VALUE(COUNTIF(E1336:E1339,"&gt;0"))=2,1,0)</f>
        <v>0</v>
      </c>
      <c r="F1340" s="24"/>
    </row>
    <row r="1341" spans="2:8">
      <c r="E1341" s="14"/>
    </row>
    <row r="1342" spans="2:8" ht="25.5">
      <c r="B1342" s="21"/>
      <c r="C1342" s="15" t="s">
        <v>23</v>
      </c>
      <c r="D1342" s="86">
        <f>E1340*D1316</f>
        <v>0</v>
      </c>
      <c r="E1342" s="86"/>
    </row>
    <row r="1343" spans="2:8" ht="20.25">
      <c r="C1343" s="16" t="s">
        <v>8</v>
      </c>
      <c r="D1343" s="87" t="e">
        <f>D1342/D1315</f>
        <v>#DIV/0!</v>
      </c>
      <c r="E1343" s="87"/>
      <c r="G1343" s="7"/>
      <c r="H1343" s="46"/>
    </row>
    <row r="1352" spans="2:8" ht="60.75" customHeight="1">
      <c r="B1352" s="113" t="s">
        <v>67</v>
      </c>
      <c r="C1352" s="113"/>
      <c r="D1352" s="113"/>
      <c r="E1352" s="113"/>
      <c r="F1352" s="113"/>
      <c r="G1352" s="113"/>
      <c r="H1352" s="113"/>
    </row>
    <row r="1353" spans="2:8" ht="23.25" customHeight="1">
      <c r="B1353" s="114" t="s">
        <v>37</v>
      </c>
      <c r="C1353" s="114"/>
      <c r="D1353" s="114"/>
      <c r="E1353" s="114"/>
      <c r="F1353" s="114"/>
      <c r="G1353" s="114"/>
    </row>
    <row r="1354" spans="2:8">
      <c r="C1354" s="81"/>
      <c r="G1354" s="7"/>
    </row>
    <row r="1355" spans="2:8" ht="25.5">
      <c r="C1355" s="13" t="s">
        <v>5</v>
      </c>
      <c r="D1355" s="6"/>
    </row>
    <row r="1356" spans="2:8" ht="20.25">
      <c r="B1356" s="9"/>
      <c r="C1356" s="103" t="s">
        <v>15</v>
      </c>
      <c r="D1356" s="124"/>
      <c r="E1356" s="125"/>
      <c r="F1356" s="125"/>
      <c r="G1356" s="126"/>
      <c r="H1356" s="38"/>
    </row>
    <row r="1357" spans="2:8" ht="20.25">
      <c r="B1357" s="9"/>
      <c r="C1357" s="104"/>
      <c r="D1357" s="124"/>
      <c r="E1357" s="125"/>
      <c r="F1357" s="125"/>
      <c r="G1357" s="126"/>
      <c r="H1357" s="38"/>
    </row>
    <row r="1358" spans="2:8" ht="20.25">
      <c r="B1358" s="9"/>
      <c r="C1358" s="105"/>
      <c r="D1358" s="124"/>
      <c r="E1358" s="125"/>
      <c r="F1358" s="125"/>
      <c r="G1358" s="126"/>
      <c r="H1358" s="38"/>
    </row>
    <row r="1359" spans="2:8">
      <c r="C1359" s="34" t="s">
        <v>12</v>
      </c>
      <c r="D1359" s="51"/>
      <c r="E1359" s="47"/>
      <c r="F1359" s="9"/>
    </row>
    <row r="1360" spans="2:8" ht="23.25" customHeight="1">
      <c r="C1360" s="1" t="s">
        <v>9</v>
      </c>
      <c r="D1360" s="52"/>
      <c r="E1360" s="127" t="s">
        <v>16</v>
      </c>
      <c r="F1360" s="108"/>
      <c r="G1360" s="111" t="e">
        <f>D1361/D1360</f>
        <v>#DIV/0!</v>
      </c>
    </row>
    <row r="1361" spans="2:8">
      <c r="C1361" s="1" t="s">
        <v>10</v>
      </c>
      <c r="D1361" s="52"/>
      <c r="E1361" s="128"/>
      <c r="F1361" s="110"/>
      <c r="G1361" s="112"/>
    </row>
    <row r="1362" spans="2:8">
      <c r="C1362" s="36"/>
      <c r="D1362" s="37"/>
      <c r="E1362" s="48"/>
    </row>
    <row r="1363" spans="2:8">
      <c r="C1363" s="35" t="s">
        <v>7</v>
      </c>
      <c r="D1363" s="76"/>
    </row>
    <row r="1364" spans="2:8">
      <c r="C1364" s="35" t="s">
        <v>11</v>
      </c>
      <c r="D1364" s="53"/>
    </row>
    <row r="1365" spans="2:8">
      <c r="C1365" s="35" t="s">
        <v>13</v>
      </c>
      <c r="D1365" s="67" t="s">
        <v>34</v>
      </c>
      <c r="E1365" s="39"/>
    </row>
    <row r="1366" spans="2:8" ht="24" thickBot="1">
      <c r="C1366" s="40"/>
      <c r="D1366" s="40"/>
    </row>
    <row r="1367" spans="2:8" ht="48" customHeight="1" thickBot="1">
      <c r="B1367" s="115" t="s">
        <v>17</v>
      </c>
      <c r="C1367" s="116"/>
      <c r="D1367" s="22" t="s">
        <v>20</v>
      </c>
      <c r="E1367" s="117" t="s">
        <v>22</v>
      </c>
      <c r="F1367" s="118"/>
      <c r="G1367" s="2" t="s">
        <v>21</v>
      </c>
    </row>
    <row r="1368" spans="2:8" ht="24" customHeight="1" thickBot="1">
      <c r="B1368" s="92" t="s">
        <v>92</v>
      </c>
      <c r="C1368" s="93"/>
      <c r="D1368" s="77">
        <v>230.18</v>
      </c>
      <c r="E1368" s="54">
        <v>0</v>
      </c>
      <c r="F1368" s="17" t="s">
        <v>25</v>
      </c>
      <c r="G1368" s="25">
        <f t="shared" ref="G1368:G1375" si="30">D1368*E1368</f>
        <v>0</v>
      </c>
      <c r="H1368" s="123"/>
    </row>
    <row r="1369" spans="2:8" ht="23.25" customHeight="1">
      <c r="B1369" s="95" t="s">
        <v>18</v>
      </c>
      <c r="C1369" s="96"/>
      <c r="D1369" s="73">
        <v>1070</v>
      </c>
      <c r="E1369" s="73">
        <v>0</v>
      </c>
      <c r="F1369" s="18" t="s">
        <v>26</v>
      </c>
      <c r="G1369" s="26">
        <f t="shared" si="30"/>
        <v>0</v>
      </c>
      <c r="H1369" s="123"/>
    </row>
    <row r="1370" spans="2:8" ht="24" customHeight="1" thickBot="1">
      <c r="B1370" s="97" t="s">
        <v>19</v>
      </c>
      <c r="C1370" s="98"/>
      <c r="D1370" s="72">
        <v>2145</v>
      </c>
      <c r="E1370" s="72">
        <v>0</v>
      </c>
      <c r="F1370" s="19" t="s">
        <v>26</v>
      </c>
      <c r="G1370" s="27">
        <f t="shared" si="30"/>
        <v>0</v>
      </c>
      <c r="H1370" s="123"/>
    </row>
    <row r="1371" spans="2:8" ht="24" customHeight="1" thickBot="1">
      <c r="B1371" s="119" t="s">
        <v>93</v>
      </c>
      <c r="C1371" s="120"/>
      <c r="D1371" s="69">
        <v>4320</v>
      </c>
      <c r="E1371" s="69">
        <v>0</v>
      </c>
      <c r="F1371" s="23" t="s">
        <v>25</v>
      </c>
      <c r="G1371" s="28">
        <f t="shared" si="30"/>
        <v>0</v>
      </c>
      <c r="H1371" s="123"/>
    </row>
    <row r="1372" spans="2:8" ht="23.25" customHeight="1">
      <c r="B1372" s="95" t="s">
        <v>94</v>
      </c>
      <c r="C1372" s="96"/>
      <c r="D1372" s="73">
        <v>23080</v>
      </c>
      <c r="E1372" s="73">
        <v>0</v>
      </c>
      <c r="F1372" s="18" t="s">
        <v>25</v>
      </c>
      <c r="G1372" s="26">
        <f t="shared" si="30"/>
        <v>0</v>
      </c>
      <c r="H1372" s="123"/>
    </row>
    <row r="1373" spans="2:8" ht="23.25" customHeight="1">
      <c r="B1373" s="121" t="s">
        <v>95</v>
      </c>
      <c r="C1373" s="122"/>
      <c r="D1373" s="70">
        <v>650</v>
      </c>
      <c r="E1373" s="70">
        <v>0</v>
      </c>
      <c r="F1373" s="20" t="s">
        <v>25</v>
      </c>
      <c r="G1373" s="29">
        <f t="shared" si="30"/>
        <v>0</v>
      </c>
      <c r="H1373" s="123"/>
    </row>
    <row r="1374" spans="2:8" ht="23.25" customHeight="1">
      <c r="B1374" s="101" t="s">
        <v>96</v>
      </c>
      <c r="C1374" s="102"/>
      <c r="D1374" s="71">
        <v>9300</v>
      </c>
      <c r="E1374" s="59">
        <v>0</v>
      </c>
      <c r="F1374" s="20" t="s">
        <v>25</v>
      </c>
      <c r="G1374" s="29">
        <f t="shared" si="30"/>
        <v>0</v>
      </c>
      <c r="H1374" s="123"/>
    </row>
    <row r="1375" spans="2:8" ht="23.25" customHeight="1">
      <c r="B1375" s="101" t="s">
        <v>97</v>
      </c>
      <c r="C1375" s="102"/>
      <c r="D1375" s="71">
        <v>3330</v>
      </c>
      <c r="E1375" s="59">
        <v>0</v>
      </c>
      <c r="F1375" s="20" t="s">
        <v>25</v>
      </c>
      <c r="G1375" s="29">
        <f t="shared" si="30"/>
        <v>0</v>
      </c>
      <c r="H1375" s="123"/>
    </row>
    <row r="1376" spans="2:8" ht="23.25" customHeight="1">
      <c r="B1376" s="121" t="s">
        <v>98</v>
      </c>
      <c r="C1376" s="122"/>
      <c r="D1376" s="71">
        <v>830</v>
      </c>
      <c r="E1376" s="59">
        <v>0</v>
      </c>
      <c r="F1376" s="20" t="s">
        <v>25</v>
      </c>
      <c r="G1376" s="29">
        <f>D1376*E1376</f>
        <v>0</v>
      </c>
      <c r="H1376" s="123"/>
    </row>
    <row r="1377" spans="2:8">
      <c r="B1377" s="101" t="s">
        <v>99</v>
      </c>
      <c r="C1377" s="102"/>
      <c r="D1377" s="74">
        <v>2755</v>
      </c>
      <c r="E1377" s="75">
        <v>0</v>
      </c>
      <c r="F1377" s="20" t="s">
        <v>25</v>
      </c>
      <c r="G1377" s="29">
        <f>D1377*E1377</f>
        <v>0</v>
      </c>
      <c r="H1377" s="123"/>
    </row>
    <row r="1378" spans="2:8" ht="24" thickBot="1">
      <c r="B1378" s="97" t="s">
        <v>100</v>
      </c>
      <c r="C1378" s="98"/>
      <c r="D1378" s="72">
        <v>4420</v>
      </c>
      <c r="E1378" s="72">
        <v>0</v>
      </c>
      <c r="F1378" s="19" t="s">
        <v>25</v>
      </c>
      <c r="G1378" s="30">
        <f>D1378*E1378</f>
        <v>0</v>
      </c>
      <c r="H1378" s="123"/>
    </row>
    <row r="1379" spans="2:8">
      <c r="C1379" s="3"/>
      <c r="D1379" s="3"/>
      <c r="E1379" s="4"/>
      <c r="F1379" s="4"/>
      <c r="H1379" s="43"/>
    </row>
    <row r="1380" spans="2:8" ht="25.5">
      <c r="C1380" s="13" t="s">
        <v>14</v>
      </c>
      <c r="D1380" s="6"/>
    </row>
    <row r="1381" spans="2:8" ht="20.25">
      <c r="C1381" s="85" t="s">
        <v>6</v>
      </c>
      <c r="D1381" s="80" t="s">
        <v>0</v>
      </c>
      <c r="E1381" s="8">
        <f>IF(G1368&gt;0, ROUND((G1368+D1361)/D1361,2), 0)</f>
        <v>0</v>
      </c>
      <c r="F1381" s="8"/>
      <c r="G1381" s="9"/>
      <c r="H1381" s="7"/>
    </row>
    <row r="1382" spans="2:8">
      <c r="C1382" s="85"/>
      <c r="D1382" s="80" t="s">
        <v>1</v>
      </c>
      <c r="E1382" s="8">
        <f>IF(SUM(G1369:G1370)&gt;0,ROUND((G1369+G1370+D1361)/D1361,2),0)</f>
        <v>0</v>
      </c>
      <c r="F1382" s="8"/>
      <c r="G1382" s="10"/>
      <c r="H1382" s="45"/>
    </row>
    <row r="1383" spans="2:8">
      <c r="C1383" s="85"/>
      <c r="D1383" s="80" t="s">
        <v>2</v>
      </c>
      <c r="E1383" s="8">
        <f>IF(G1371&gt;0,ROUND((G1371+D1361)/D1361,2),0)</f>
        <v>0</v>
      </c>
      <c r="F1383" s="11"/>
      <c r="G1383" s="10"/>
    </row>
    <row r="1384" spans="2:8">
      <c r="C1384" s="85"/>
      <c r="D1384" s="12" t="s">
        <v>3</v>
      </c>
      <c r="E1384" s="31">
        <f>IF(SUM(G1372:G1378)&gt;0,ROUND((SUM(G1372:G1378)+D1361)/D1361,2),0)</f>
        <v>0</v>
      </c>
      <c r="F1384" s="9"/>
      <c r="G1384" s="10"/>
    </row>
    <row r="1385" spans="2:8" ht="25.5">
      <c r="D1385" s="32" t="s">
        <v>4</v>
      </c>
      <c r="E1385" s="33">
        <f>SUM(E1381:E1384)-IF(VALUE(COUNTIF(E1381:E1384,"&gt;0"))=4,3,0)-IF(VALUE(COUNTIF(E1381:E1384,"&gt;0"))=3,2,0)-IF(VALUE(COUNTIF(E1381:E1384,"&gt;0"))=2,1,0)</f>
        <v>0</v>
      </c>
      <c r="F1385" s="24"/>
    </row>
    <row r="1386" spans="2:8">
      <c r="E1386" s="14"/>
    </row>
    <row r="1387" spans="2:8" ht="25.5">
      <c r="B1387" s="21"/>
      <c r="C1387" s="15" t="s">
        <v>23</v>
      </c>
      <c r="D1387" s="86">
        <f>E1385*D1361</f>
        <v>0</v>
      </c>
      <c r="E1387" s="86"/>
    </row>
    <row r="1388" spans="2:8" ht="20.25">
      <c r="C1388" s="16" t="s">
        <v>8</v>
      </c>
      <c r="D1388" s="87" t="e">
        <f>D1387/D1360</f>
        <v>#DIV/0!</v>
      </c>
      <c r="E1388" s="87"/>
      <c r="G1388" s="7"/>
      <c r="H1388" s="46"/>
    </row>
    <row r="1397" spans="2:8" ht="60.75" customHeight="1">
      <c r="B1397" s="113" t="s">
        <v>68</v>
      </c>
      <c r="C1397" s="113"/>
      <c r="D1397" s="113"/>
      <c r="E1397" s="113"/>
      <c r="F1397" s="113"/>
      <c r="G1397" s="113"/>
      <c r="H1397" s="113"/>
    </row>
    <row r="1398" spans="2:8" ht="23.25" customHeight="1">
      <c r="B1398" s="114" t="s">
        <v>37</v>
      </c>
      <c r="C1398" s="114"/>
      <c r="D1398" s="114"/>
      <c r="E1398" s="114"/>
      <c r="F1398" s="114"/>
      <c r="G1398" s="114"/>
    </row>
    <row r="1399" spans="2:8">
      <c r="C1399" s="81"/>
      <c r="G1399" s="7"/>
    </row>
    <row r="1400" spans="2:8" ht="25.5">
      <c r="C1400" s="13" t="s">
        <v>5</v>
      </c>
      <c r="D1400" s="6"/>
    </row>
    <row r="1401" spans="2:8" ht="20.25">
      <c r="B1401" s="9"/>
      <c r="C1401" s="103" t="s">
        <v>15</v>
      </c>
      <c r="D1401" s="124"/>
      <c r="E1401" s="125"/>
      <c r="F1401" s="125"/>
      <c r="G1401" s="126"/>
      <c r="H1401" s="38"/>
    </row>
    <row r="1402" spans="2:8" ht="20.25">
      <c r="B1402" s="9"/>
      <c r="C1402" s="104"/>
      <c r="D1402" s="124"/>
      <c r="E1402" s="125"/>
      <c r="F1402" s="125"/>
      <c r="G1402" s="126"/>
      <c r="H1402" s="38"/>
    </row>
    <row r="1403" spans="2:8" ht="20.25">
      <c r="B1403" s="9"/>
      <c r="C1403" s="105"/>
      <c r="D1403" s="124"/>
      <c r="E1403" s="125"/>
      <c r="F1403" s="125"/>
      <c r="G1403" s="126"/>
      <c r="H1403" s="38"/>
    </row>
    <row r="1404" spans="2:8">
      <c r="C1404" s="34" t="s">
        <v>12</v>
      </c>
      <c r="D1404" s="51"/>
      <c r="E1404" s="47"/>
      <c r="F1404" s="9"/>
    </row>
    <row r="1405" spans="2:8" ht="23.25" customHeight="1">
      <c r="C1405" s="1" t="s">
        <v>9</v>
      </c>
      <c r="D1405" s="52"/>
      <c r="E1405" s="127" t="s">
        <v>16</v>
      </c>
      <c r="F1405" s="108"/>
      <c r="G1405" s="111" t="e">
        <f>D1406/D1405</f>
        <v>#DIV/0!</v>
      </c>
    </row>
    <row r="1406" spans="2:8">
      <c r="C1406" s="1" t="s">
        <v>10</v>
      </c>
      <c r="D1406" s="52"/>
      <c r="E1406" s="128"/>
      <c r="F1406" s="110"/>
      <c r="G1406" s="112"/>
    </row>
    <row r="1407" spans="2:8">
      <c r="C1407" s="36"/>
      <c r="D1407" s="37"/>
      <c r="E1407" s="48"/>
    </row>
    <row r="1408" spans="2:8">
      <c r="C1408" s="35" t="s">
        <v>7</v>
      </c>
      <c r="D1408" s="76"/>
    </row>
    <row r="1409" spans="2:8">
      <c r="C1409" s="35" t="s">
        <v>11</v>
      </c>
      <c r="D1409" s="53"/>
    </row>
    <row r="1410" spans="2:8">
      <c r="C1410" s="35" t="s">
        <v>13</v>
      </c>
      <c r="D1410" s="67" t="s">
        <v>34</v>
      </c>
      <c r="E1410" s="39"/>
    </row>
    <row r="1411" spans="2:8" ht="24" thickBot="1">
      <c r="C1411" s="40"/>
      <c r="D1411" s="40"/>
    </row>
    <row r="1412" spans="2:8" ht="48" customHeight="1" thickBot="1">
      <c r="B1412" s="115" t="s">
        <v>17</v>
      </c>
      <c r="C1412" s="116"/>
      <c r="D1412" s="22" t="s">
        <v>20</v>
      </c>
      <c r="E1412" s="117" t="s">
        <v>22</v>
      </c>
      <c r="F1412" s="118"/>
      <c r="G1412" s="2" t="s">
        <v>21</v>
      </c>
    </row>
    <row r="1413" spans="2:8" ht="24" customHeight="1" thickBot="1">
      <c r="B1413" s="92" t="s">
        <v>92</v>
      </c>
      <c r="C1413" s="93"/>
      <c r="D1413" s="77">
        <v>230.18</v>
      </c>
      <c r="E1413" s="54">
        <v>0</v>
      </c>
      <c r="F1413" s="17" t="s">
        <v>25</v>
      </c>
      <c r="G1413" s="25">
        <f t="shared" ref="G1413:G1420" si="31">D1413*E1413</f>
        <v>0</v>
      </c>
      <c r="H1413" s="123"/>
    </row>
    <row r="1414" spans="2:8" ht="23.25" customHeight="1">
      <c r="B1414" s="95" t="s">
        <v>18</v>
      </c>
      <c r="C1414" s="96"/>
      <c r="D1414" s="73">
        <v>1070</v>
      </c>
      <c r="E1414" s="73">
        <v>0</v>
      </c>
      <c r="F1414" s="18" t="s">
        <v>26</v>
      </c>
      <c r="G1414" s="26">
        <f t="shared" si="31"/>
        <v>0</v>
      </c>
      <c r="H1414" s="123"/>
    </row>
    <row r="1415" spans="2:8" ht="24" customHeight="1" thickBot="1">
      <c r="B1415" s="97" t="s">
        <v>19</v>
      </c>
      <c r="C1415" s="98"/>
      <c r="D1415" s="72">
        <v>2145</v>
      </c>
      <c r="E1415" s="72">
        <v>0</v>
      </c>
      <c r="F1415" s="19" t="s">
        <v>26</v>
      </c>
      <c r="G1415" s="27">
        <f t="shared" si="31"/>
        <v>0</v>
      </c>
      <c r="H1415" s="123"/>
    </row>
    <row r="1416" spans="2:8" ht="24" customHeight="1" thickBot="1">
      <c r="B1416" s="119" t="s">
        <v>93</v>
      </c>
      <c r="C1416" s="120"/>
      <c r="D1416" s="69">
        <v>4320</v>
      </c>
      <c r="E1416" s="69">
        <v>0</v>
      </c>
      <c r="F1416" s="23" t="s">
        <v>25</v>
      </c>
      <c r="G1416" s="28">
        <f t="shared" si="31"/>
        <v>0</v>
      </c>
      <c r="H1416" s="123"/>
    </row>
    <row r="1417" spans="2:8" ht="23.25" customHeight="1">
      <c r="B1417" s="95" t="s">
        <v>94</v>
      </c>
      <c r="C1417" s="96"/>
      <c r="D1417" s="73">
        <v>23080</v>
      </c>
      <c r="E1417" s="73">
        <v>0</v>
      </c>
      <c r="F1417" s="18" t="s">
        <v>25</v>
      </c>
      <c r="G1417" s="26">
        <f t="shared" si="31"/>
        <v>0</v>
      </c>
      <c r="H1417" s="123"/>
    </row>
    <row r="1418" spans="2:8" ht="23.25" customHeight="1">
      <c r="B1418" s="121" t="s">
        <v>95</v>
      </c>
      <c r="C1418" s="122"/>
      <c r="D1418" s="70">
        <v>650</v>
      </c>
      <c r="E1418" s="70">
        <v>0</v>
      </c>
      <c r="F1418" s="20" t="s">
        <v>25</v>
      </c>
      <c r="G1418" s="29">
        <f t="shared" si="31"/>
        <v>0</v>
      </c>
      <c r="H1418" s="123"/>
    </row>
    <row r="1419" spans="2:8" ht="23.25" customHeight="1">
      <c r="B1419" s="101" t="s">
        <v>96</v>
      </c>
      <c r="C1419" s="102"/>
      <c r="D1419" s="71">
        <v>9300</v>
      </c>
      <c r="E1419" s="59">
        <v>0</v>
      </c>
      <c r="F1419" s="20" t="s">
        <v>25</v>
      </c>
      <c r="G1419" s="29">
        <f t="shared" si="31"/>
        <v>0</v>
      </c>
      <c r="H1419" s="123"/>
    </row>
    <row r="1420" spans="2:8" ht="23.25" customHeight="1">
      <c r="B1420" s="101" t="s">
        <v>97</v>
      </c>
      <c r="C1420" s="102"/>
      <c r="D1420" s="71">
        <v>3330</v>
      </c>
      <c r="E1420" s="59">
        <v>0</v>
      </c>
      <c r="F1420" s="20" t="s">
        <v>25</v>
      </c>
      <c r="G1420" s="29">
        <f t="shared" si="31"/>
        <v>0</v>
      </c>
      <c r="H1420" s="123"/>
    </row>
    <row r="1421" spans="2:8" ht="23.25" customHeight="1">
      <c r="B1421" s="121" t="s">
        <v>98</v>
      </c>
      <c r="C1421" s="122"/>
      <c r="D1421" s="71">
        <v>830</v>
      </c>
      <c r="E1421" s="59">
        <v>0</v>
      </c>
      <c r="F1421" s="20" t="s">
        <v>25</v>
      </c>
      <c r="G1421" s="29">
        <f>D1421*E1421</f>
        <v>0</v>
      </c>
      <c r="H1421" s="123"/>
    </row>
    <row r="1422" spans="2:8">
      <c r="B1422" s="101" t="s">
        <v>99</v>
      </c>
      <c r="C1422" s="102"/>
      <c r="D1422" s="74">
        <v>2755</v>
      </c>
      <c r="E1422" s="75">
        <v>0</v>
      </c>
      <c r="F1422" s="20" t="s">
        <v>25</v>
      </c>
      <c r="G1422" s="29">
        <f>D1422*E1422</f>
        <v>0</v>
      </c>
      <c r="H1422" s="123"/>
    </row>
    <row r="1423" spans="2:8" ht="24" thickBot="1">
      <c r="B1423" s="97" t="s">
        <v>100</v>
      </c>
      <c r="C1423" s="98"/>
      <c r="D1423" s="72">
        <v>4420</v>
      </c>
      <c r="E1423" s="72">
        <v>0</v>
      </c>
      <c r="F1423" s="19" t="s">
        <v>25</v>
      </c>
      <c r="G1423" s="30">
        <f>D1423*E1423</f>
        <v>0</v>
      </c>
      <c r="H1423" s="123"/>
    </row>
    <row r="1424" spans="2:8">
      <c r="C1424" s="3"/>
      <c r="D1424" s="3"/>
      <c r="E1424" s="4"/>
      <c r="F1424" s="4"/>
      <c r="H1424" s="43"/>
    </row>
    <row r="1425" spans="2:8" ht="25.5">
      <c r="C1425" s="13" t="s">
        <v>14</v>
      </c>
      <c r="D1425" s="6"/>
    </row>
    <row r="1426" spans="2:8" ht="20.25">
      <c r="C1426" s="85" t="s">
        <v>6</v>
      </c>
      <c r="D1426" s="80" t="s">
        <v>0</v>
      </c>
      <c r="E1426" s="8">
        <f>IF(G1413&gt;0, ROUND((G1413+D1406)/D1406,2), 0)</f>
        <v>0</v>
      </c>
      <c r="F1426" s="8"/>
      <c r="G1426" s="9"/>
      <c r="H1426" s="7"/>
    </row>
    <row r="1427" spans="2:8">
      <c r="C1427" s="85"/>
      <c r="D1427" s="80" t="s">
        <v>1</v>
      </c>
      <c r="E1427" s="8">
        <f>IF(SUM(G1414:G1415)&gt;0,ROUND((G1414+G1415+D1406)/D1406,2),0)</f>
        <v>0</v>
      </c>
      <c r="F1427" s="8"/>
      <c r="G1427" s="10"/>
      <c r="H1427" s="45"/>
    </row>
    <row r="1428" spans="2:8">
      <c r="C1428" s="85"/>
      <c r="D1428" s="80" t="s">
        <v>2</v>
      </c>
      <c r="E1428" s="8">
        <f>IF(G1416&gt;0,ROUND((G1416+D1406)/D1406,2),0)</f>
        <v>0</v>
      </c>
      <c r="F1428" s="11"/>
      <c r="G1428" s="10"/>
    </row>
    <row r="1429" spans="2:8">
      <c r="C1429" s="85"/>
      <c r="D1429" s="12" t="s">
        <v>3</v>
      </c>
      <c r="E1429" s="31">
        <f>IF(SUM(G1417:G1423)&gt;0,ROUND((SUM(G1417:G1423)+D1406)/D1406,2),0)</f>
        <v>0</v>
      </c>
      <c r="F1429" s="9"/>
      <c r="G1429" s="10"/>
    </row>
    <row r="1430" spans="2:8" ht="25.5">
      <c r="D1430" s="32" t="s">
        <v>4</v>
      </c>
      <c r="E1430" s="33">
        <f>SUM(E1426:E1429)-IF(VALUE(COUNTIF(E1426:E1429,"&gt;0"))=4,3,0)-IF(VALUE(COUNTIF(E1426:E1429,"&gt;0"))=3,2,0)-IF(VALUE(COUNTIF(E1426:E1429,"&gt;0"))=2,1,0)</f>
        <v>0</v>
      </c>
      <c r="F1430" s="24"/>
    </row>
    <row r="1431" spans="2:8">
      <c r="E1431" s="14"/>
    </row>
    <row r="1432" spans="2:8" ht="25.5">
      <c r="B1432" s="21"/>
      <c r="C1432" s="15" t="s">
        <v>23</v>
      </c>
      <c r="D1432" s="86">
        <f>E1430*D1406</f>
        <v>0</v>
      </c>
      <c r="E1432" s="86"/>
    </row>
    <row r="1433" spans="2:8" ht="20.25">
      <c r="C1433" s="16" t="s">
        <v>8</v>
      </c>
      <c r="D1433" s="87" t="e">
        <f>D1432/D1405</f>
        <v>#DIV/0!</v>
      </c>
      <c r="E1433" s="87"/>
      <c r="G1433" s="7"/>
      <c r="H1433" s="46"/>
    </row>
    <row r="1442" spans="2:8" ht="60.75" customHeight="1">
      <c r="B1442" s="113" t="s">
        <v>69</v>
      </c>
      <c r="C1442" s="113"/>
      <c r="D1442" s="113"/>
      <c r="E1442" s="113"/>
      <c r="F1442" s="113"/>
      <c r="G1442" s="113"/>
      <c r="H1442" s="113"/>
    </row>
    <row r="1443" spans="2:8" ht="23.25" customHeight="1">
      <c r="B1443" s="114" t="s">
        <v>37</v>
      </c>
      <c r="C1443" s="114"/>
      <c r="D1443" s="114"/>
      <c r="E1443" s="114"/>
      <c r="F1443" s="114"/>
      <c r="G1443" s="114"/>
    </row>
    <row r="1444" spans="2:8">
      <c r="C1444" s="81"/>
      <c r="G1444" s="7"/>
    </row>
    <row r="1445" spans="2:8" ht="25.5">
      <c r="C1445" s="13" t="s">
        <v>5</v>
      </c>
      <c r="D1445" s="6"/>
    </row>
    <row r="1446" spans="2:8" ht="20.25">
      <c r="B1446" s="9"/>
      <c r="C1446" s="103" t="s">
        <v>15</v>
      </c>
      <c r="D1446" s="124"/>
      <c r="E1446" s="125"/>
      <c r="F1446" s="125"/>
      <c r="G1446" s="126"/>
      <c r="H1446" s="38"/>
    </row>
    <row r="1447" spans="2:8" ht="20.25">
      <c r="B1447" s="9"/>
      <c r="C1447" s="104"/>
      <c r="D1447" s="124"/>
      <c r="E1447" s="125"/>
      <c r="F1447" s="125"/>
      <c r="G1447" s="126"/>
      <c r="H1447" s="38"/>
    </row>
    <row r="1448" spans="2:8" ht="20.25">
      <c r="B1448" s="9"/>
      <c r="C1448" s="105"/>
      <c r="D1448" s="124"/>
      <c r="E1448" s="125"/>
      <c r="F1448" s="125"/>
      <c r="G1448" s="126"/>
      <c r="H1448" s="38"/>
    </row>
    <row r="1449" spans="2:8">
      <c r="C1449" s="34" t="s">
        <v>12</v>
      </c>
      <c r="D1449" s="51"/>
      <c r="E1449" s="47"/>
      <c r="F1449" s="9"/>
    </row>
    <row r="1450" spans="2:8" ht="23.25" customHeight="1">
      <c r="C1450" s="1" t="s">
        <v>9</v>
      </c>
      <c r="D1450" s="52"/>
      <c r="E1450" s="127" t="s">
        <v>16</v>
      </c>
      <c r="F1450" s="108"/>
      <c r="G1450" s="111" t="e">
        <f>D1451/D1450</f>
        <v>#DIV/0!</v>
      </c>
    </row>
    <row r="1451" spans="2:8">
      <c r="C1451" s="1" t="s">
        <v>10</v>
      </c>
      <c r="D1451" s="52"/>
      <c r="E1451" s="128"/>
      <c r="F1451" s="110"/>
      <c r="G1451" s="112"/>
    </row>
    <row r="1452" spans="2:8">
      <c r="C1452" s="36"/>
      <c r="D1452" s="37"/>
      <c r="E1452" s="48"/>
    </row>
    <row r="1453" spans="2:8">
      <c r="C1453" s="35" t="s">
        <v>7</v>
      </c>
      <c r="D1453" s="76"/>
    </row>
    <row r="1454" spans="2:8">
      <c r="C1454" s="35" t="s">
        <v>11</v>
      </c>
      <c r="D1454" s="53"/>
    </row>
    <row r="1455" spans="2:8">
      <c r="C1455" s="35" t="s">
        <v>13</v>
      </c>
      <c r="D1455" s="67" t="s">
        <v>34</v>
      </c>
      <c r="E1455" s="39"/>
    </row>
    <row r="1456" spans="2:8" ht="24" thickBot="1">
      <c r="C1456" s="40"/>
      <c r="D1456" s="40"/>
    </row>
    <row r="1457" spans="2:8" ht="48" customHeight="1" thickBot="1">
      <c r="B1457" s="115" t="s">
        <v>17</v>
      </c>
      <c r="C1457" s="116"/>
      <c r="D1457" s="22" t="s">
        <v>20</v>
      </c>
      <c r="E1457" s="117" t="s">
        <v>22</v>
      </c>
      <c r="F1457" s="118"/>
      <c r="G1457" s="2" t="s">
        <v>21</v>
      </c>
    </row>
    <row r="1458" spans="2:8" ht="24" customHeight="1" thickBot="1">
      <c r="B1458" s="92" t="s">
        <v>92</v>
      </c>
      <c r="C1458" s="93"/>
      <c r="D1458" s="77">
        <v>230.18</v>
      </c>
      <c r="E1458" s="54">
        <v>0</v>
      </c>
      <c r="F1458" s="17" t="s">
        <v>25</v>
      </c>
      <c r="G1458" s="25">
        <f t="shared" ref="G1458:G1465" si="32">D1458*E1458</f>
        <v>0</v>
      </c>
      <c r="H1458" s="123"/>
    </row>
    <row r="1459" spans="2:8" ht="23.25" customHeight="1">
      <c r="B1459" s="95" t="s">
        <v>18</v>
      </c>
      <c r="C1459" s="96"/>
      <c r="D1459" s="73">
        <v>1070</v>
      </c>
      <c r="E1459" s="73">
        <v>0</v>
      </c>
      <c r="F1459" s="18" t="s">
        <v>26</v>
      </c>
      <c r="G1459" s="26">
        <f t="shared" si="32"/>
        <v>0</v>
      </c>
      <c r="H1459" s="123"/>
    </row>
    <row r="1460" spans="2:8" ht="24" customHeight="1" thickBot="1">
      <c r="B1460" s="97" t="s">
        <v>19</v>
      </c>
      <c r="C1460" s="98"/>
      <c r="D1460" s="72">
        <v>2145</v>
      </c>
      <c r="E1460" s="72">
        <v>0</v>
      </c>
      <c r="F1460" s="19" t="s">
        <v>26</v>
      </c>
      <c r="G1460" s="27">
        <f t="shared" si="32"/>
        <v>0</v>
      </c>
      <c r="H1460" s="123"/>
    </row>
    <row r="1461" spans="2:8" ht="24" customHeight="1" thickBot="1">
      <c r="B1461" s="119" t="s">
        <v>93</v>
      </c>
      <c r="C1461" s="120"/>
      <c r="D1461" s="69">
        <v>4320</v>
      </c>
      <c r="E1461" s="69">
        <v>0</v>
      </c>
      <c r="F1461" s="23" t="s">
        <v>25</v>
      </c>
      <c r="G1461" s="28">
        <f t="shared" si="32"/>
        <v>0</v>
      </c>
      <c r="H1461" s="123"/>
    </row>
    <row r="1462" spans="2:8" ht="23.25" customHeight="1">
      <c r="B1462" s="95" t="s">
        <v>94</v>
      </c>
      <c r="C1462" s="96"/>
      <c r="D1462" s="73">
        <v>13140</v>
      </c>
      <c r="E1462" s="73">
        <v>0</v>
      </c>
      <c r="F1462" s="18" t="s">
        <v>25</v>
      </c>
      <c r="G1462" s="26">
        <f t="shared" si="32"/>
        <v>0</v>
      </c>
      <c r="H1462" s="123"/>
    </row>
    <row r="1463" spans="2:8" ht="23.25" customHeight="1">
      <c r="B1463" s="121" t="s">
        <v>95</v>
      </c>
      <c r="C1463" s="122"/>
      <c r="D1463" s="70">
        <v>650</v>
      </c>
      <c r="E1463" s="70">
        <v>0</v>
      </c>
      <c r="F1463" s="20" t="s">
        <v>25</v>
      </c>
      <c r="G1463" s="29">
        <f t="shared" si="32"/>
        <v>0</v>
      </c>
      <c r="H1463" s="123"/>
    </row>
    <row r="1464" spans="2:8" ht="23.25" customHeight="1">
      <c r="B1464" s="101" t="s">
        <v>96</v>
      </c>
      <c r="C1464" s="102"/>
      <c r="D1464" s="71">
        <v>9300</v>
      </c>
      <c r="E1464" s="59">
        <v>0</v>
      </c>
      <c r="F1464" s="20" t="s">
        <v>25</v>
      </c>
      <c r="G1464" s="29">
        <f t="shared" si="32"/>
        <v>0</v>
      </c>
      <c r="H1464" s="123"/>
    </row>
    <row r="1465" spans="2:8" ht="23.25" customHeight="1">
      <c r="B1465" s="101" t="s">
        <v>97</v>
      </c>
      <c r="C1465" s="102"/>
      <c r="D1465" s="71">
        <v>3330</v>
      </c>
      <c r="E1465" s="59">
        <v>0</v>
      </c>
      <c r="F1465" s="20" t="s">
        <v>25</v>
      </c>
      <c r="G1465" s="29">
        <f t="shared" si="32"/>
        <v>0</v>
      </c>
      <c r="H1465" s="123"/>
    </row>
    <row r="1466" spans="2:8" ht="23.25" customHeight="1">
      <c r="B1466" s="121" t="s">
        <v>98</v>
      </c>
      <c r="C1466" s="122"/>
      <c r="D1466" s="71">
        <v>830</v>
      </c>
      <c r="E1466" s="59">
        <v>0</v>
      </c>
      <c r="F1466" s="20" t="s">
        <v>25</v>
      </c>
      <c r="G1466" s="29">
        <f>D1466*E1466</f>
        <v>0</v>
      </c>
      <c r="H1466" s="123"/>
    </row>
    <row r="1467" spans="2:8">
      <c r="B1467" s="101" t="s">
        <v>99</v>
      </c>
      <c r="C1467" s="102"/>
      <c r="D1467" s="74">
        <v>2755</v>
      </c>
      <c r="E1467" s="75">
        <v>0</v>
      </c>
      <c r="F1467" s="20" t="s">
        <v>25</v>
      </c>
      <c r="G1467" s="29">
        <f>D1467*E1467</f>
        <v>0</v>
      </c>
      <c r="H1467" s="123"/>
    </row>
    <row r="1468" spans="2:8" ht="24" thickBot="1">
      <c r="B1468" s="97" t="s">
        <v>100</v>
      </c>
      <c r="C1468" s="98"/>
      <c r="D1468" s="72">
        <v>4420</v>
      </c>
      <c r="E1468" s="72">
        <v>0</v>
      </c>
      <c r="F1468" s="19" t="s">
        <v>25</v>
      </c>
      <c r="G1468" s="30">
        <f>D1468*E1468</f>
        <v>0</v>
      </c>
      <c r="H1468" s="123"/>
    </row>
    <row r="1469" spans="2:8">
      <c r="C1469" s="3"/>
      <c r="D1469" s="3"/>
      <c r="E1469" s="4"/>
      <c r="F1469" s="4"/>
      <c r="H1469" s="43"/>
    </row>
    <row r="1470" spans="2:8" ht="25.5">
      <c r="C1470" s="13" t="s">
        <v>14</v>
      </c>
      <c r="D1470" s="6"/>
    </row>
    <row r="1471" spans="2:8" ht="20.25">
      <c r="C1471" s="85" t="s">
        <v>6</v>
      </c>
      <c r="D1471" s="80" t="s">
        <v>0</v>
      </c>
      <c r="E1471" s="8">
        <f>IF(G1458&gt;0, ROUND((G1458+D1451)/D1451,2), 0)</f>
        <v>0</v>
      </c>
      <c r="F1471" s="8"/>
      <c r="G1471" s="9"/>
      <c r="H1471" s="7"/>
    </row>
    <row r="1472" spans="2:8">
      <c r="C1472" s="85"/>
      <c r="D1472" s="80" t="s">
        <v>1</v>
      </c>
      <c r="E1472" s="8">
        <f>IF(SUM(G1459:G1460)&gt;0,ROUND((G1459+G1460+D1451)/D1451,2),0)</f>
        <v>0</v>
      </c>
      <c r="F1472" s="8"/>
      <c r="G1472" s="10"/>
      <c r="H1472" s="45"/>
    </row>
    <row r="1473" spans="2:8">
      <c r="C1473" s="85"/>
      <c r="D1473" s="80" t="s">
        <v>2</v>
      </c>
      <c r="E1473" s="8">
        <f>IF(G1461&gt;0,ROUND((G1461+D1451)/D1451,2),0)</f>
        <v>0</v>
      </c>
      <c r="F1473" s="11"/>
      <c r="G1473" s="10"/>
    </row>
    <row r="1474" spans="2:8">
      <c r="C1474" s="85"/>
      <c r="D1474" s="12" t="s">
        <v>3</v>
      </c>
      <c r="E1474" s="31">
        <f>IF(SUM(G1462:G1468)&gt;0,ROUND((SUM(G1462:G1468)+D1451)/D1451,2),0)</f>
        <v>0</v>
      </c>
      <c r="F1474" s="9"/>
      <c r="G1474" s="10"/>
    </row>
    <row r="1475" spans="2:8" ht="25.5">
      <c r="D1475" s="32" t="s">
        <v>4</v>
      </c>
      <c r="E1475" s="33">
        <f>SUM(E1471:E1474)-IF(VALUE(COUNTIF(E1471:E1474,"&gt;0"))=4,3,0)-IF(VALUE(COUNTIF(E1471:E1474,"&gt;0"))=3,2,0)-IF(VALUE(COUNTIF(E1471:E1474,"&gt;0"))=2,1,0)</f>
        <v>0</v>
      </c>
      <c r="F1475" s="24"/>
    </row>
    <row r="1476" spans="2:8">
      <c r="E1476" s="14"/>
    </row>
    <row r="1477" spans="2:8" ht="25.5">
      <c r="B1477" s="21"/>
      <c r="C1477" s="15" t="s">
        <v>23</v>
      </c>
      <c r="D1477" s="86">
        <f>E1475*D1451</f>
        <v>0</v>
      </c>
      <c r="E1477" s="86"/>
    </row>
    <row r="1478" spans="2:8" ht="20.25">
      <c r="C1478" s="16" t="s">
        <v>8</v>
      </c>
      <c r="D1478" s="87" t="e">
        <f>D1477/D1450</f>
        <v>#DIV/0!</v>
      </c>
      <c r="E1478" s="87"/>
      <c r="G1478" s="7"/>
      <c r="H1478" s="46"/>
    </row>
    <row r="1487" spans="2:8" ht="60.75" customHeight="1">
      <c r="B1487" s="113" t="s">
        <v>70</v>
      </c>
      <c r="C1487" s="113"/>
      <c r="D1487" s="113"/>
      <c r="E1487" s="113"/>
      <c r="F1487" s="113"/>
      <c r="G1487" s="113"/>
      <c r="H1487" s="113"/>
    </row>
    <row r="1488" spans="2:8" ht="23.25" customHeight="1">
      <c r="B1488" s="114" t="s">
        <v>37</v>
      </c>
      <c r="C1488" s="114"/>
      <c r="D1488" s="114"/>
      <c r="E1488" s="114"/>
      <c r="F1488" s="114"/>
      <c r="G1488" s="114"/>
    </row>
    <row r="1489" spans="2:8">
      <c r="C1489" s="81"/>
      <c r="G1489" s="7"/>
    </row>
    <row r="1490" spans="2:8" ht="25.5">
      <c r="C1490" s="13" t="s">
        <v>5</v>
      </c>
      <c r="D1490" s="6"/>
    </row>
    <row r="1491" spans="2:8" ht="20.25" customHeight="1">
      <c r="B1491" s="9"/>
      <c r="C1491" s="103" t="s">
        <v>15</v>
      </c>
      <c r="D1491" s="124"/>
      <c r="E1491" s="125"/>
      <c r="F1491" s="125"/>
      <c r="G1491" s="126"/>
      <c r="H1491" s="38"/>
    </row>
    <row r="1492" spans="2:8" ht="20.25" customHeight="1">
      <c r="B1492" s="9"/>
      <c r="C1492" s="104"/>
      <c r="D1492" s="124"/>
      <c r="E1492" s="125"/>
      <c r="F1492" s="125"/>
      <c r="G1492" s="126"/>
      <c r="H1492" s="38"/>
    </row>
    <row r="1493" spans="2:8" ht="20.25" customHeight="1">
      <c r="B1493" s="9"/>
      <c r="C1493" s="105"/>
      <c r="D1493" s="124"/>
      <c r="E1493" s="125"/>
      <c r="F1493" s="125"/>
      <c r="G1493" s="126"/>
      <c r="H1493" s="38"/>
    </row>
    <row r="1494" spans="2:8">
      <c r="C1494" s="34" t="s">
        <v>12</v>
      </c>
      <c r="D1494" s="51"/>
      <c r="E1494" s="47"/>
      <c r="F1494" s="9"/>
    </row>
    <row r="1495" spans="2:8" ht="23.25" customHeight="1">
      <c r="C1495" s="1" t="s">
        <v>9</v>
      </c>
      <c r="D1495" s="52"/>
      <c r="E1495" s="127" t="s">
        <v>16</v>
      </c>
      <c r="F1495" s="108"/>
      <c r="G1495" s="111" t="e">
        <f>D1496/D1495</f>
        <v>#DIV/0!</v>
      </c>
    </row>
    <row r="1496" spans="2:8">
      <c r="C1496" s="1" t="s">
        <v>10</v>
      </c>
      <c r="D1496" s="52"/>
      <c r="E1496" s="128"/>
      <c r="F1496" s="110"/>
      <c r="G1496" s="112"/>
    </row>
    <row r="1497" spans="2:8">
      <c r="C1497" s="36"/>
      <c r="D1497" s="37"/>
      <c r="E1497" s="48"/>
    </row>
    <row r="1498" spans="2:8">
      <c r="C1498" s="35" t="s">
        <v>7</v>
      </c>
      <c r="D1498" s="76"/>
    </row>
    <row r="1499" spans="2:8">
      <c r="C1499" s="35" t="s">
        <v>11</v>
      </c>
      <c r="D1499" s="53"/>
    </row>
    <row r="1500" spans="2:8">
      <c r="C1500" s="35" t="s">
        <v>13</v>
      </c>
      <c r="D1500" s="67" t="s">
        <v>34</v>
      </c>
      <c r="E1500" s="39"/>
    </row>
    <row r="1501" spans="2:8" ht="24" thickBot="1">
      <c r="C1501" s="40"/>
      <c r="D1501" s="40"/>
    </row>
    <row r="1502" spans="2:8" ht="48" customHeight="1" thickBot="1">
      <c r="B1502" s="115" t="s">
        <v>17</v>
      </c>
      <c r="C1502" s="116"/>
      <c r="D1502" s="22" t="s">
        <v>20</v>
      </c>
      <c r="E1502" s="117" t="s">
        <v>22</v>
      </c>
      <c r="F1502" s="118"/>
      <c r="G1502" s="2" t="s">
        <v>21</v>
      </c>
    </row>
    <row r="1503" spans="2:8" ht="24" customHeight="1" thickBot="1">
      <c r="B1503" s="92" t="s">
        <v>92</v>
      </c>
      <c r="C1503" s="93"/>
      <c r="D1503" s="77">
        <v>230.18</v>
      </c>
      <c r="E1503" s="54">
        <v>0</v>
      </c>
      <c r="F1503" s="17" t="s">
        <v>25</v>
      </c>
      <c r="G1503" s="25">
        <f t="shared" ref="G1503:G1510" si="33">D1503*E1503</f>
        <v>0</v>
      </c>
      <c r="H1503" s="123"/>
    </row>
    <row r="1504" spans="2:8" ht="23.25" customHeight="1">
      <c r="B1504" s="95" t="s">
        <v>18</v>
      </c>
      <c r="C1504" s="96"/>
      <c r="D1504" s="73">
        <v>1070</v>
      </c>
      <c r="E1504" s="73">
        <v>0</v>
      </c>
      <c r="F1504" s="18" t="s">
        <v>26</v>
      </c>
      <c r="G1504" s="26">
        <f t="shared" si="33"/>
        <v>0</v>
      </c>
      <c r="H1504" s="123"/>
    </row>
    <row r="1505" spans="2:8" ht="24" customHeight="1" thickBot="1">
      <c r="B1505" s="97" t="s">
        <v>19</v>
      </c>
      <c r="C1505" s="98"/>
      <c r="D1505" s="72">
        <v>2145</v>
      </c>
      <c r="E1505" s="72">
        <v>0</v>
      </c>
      <c r="F1505" s="19" t="s">
        <v>26</v>
      </c>
      <c r="G1505" s="27">
        <f t="shared" si="33"/>
        <v>0</v>
      </c>
      <c r="H1505" s="123"/>
    </row>
    <row r="1506" spans="2:8" ht="24" customHeight="1" thickBot="1">
      <c r="B1506" s="119" t="s">
        <v>93</v>
      </c>
      <c r="C1506" s="120"/>
      <c r="D1506" s="69">
        <v>4320</v>
      </c>
      <c r="E1506" s="69">
        <v>0</v>
      </c>
      <c r="F1506" s="23" t="s">
        <v>25</v>
      </c>
      <c r="G1506" s="28">
        <f t="shared" si="33"/>
        <v>0</v>
      </c>
      <c r="H1506" s="123"/>
    </row>
    <row r="1507" spans="2:8" ht="23.25" customHeight="1">
      <c r="B1507" s="95" t="s">
        <v>94</v>
      </c>
      <c r="C1507" s="96"/>
      <c r="D1507" s="73">
        <v>13140</v>
      </c>
      <c r="E1507" s="73">
        <v>0</v>
      </c>
      <c r="F1507" s="18" t="s">
        <v>25</v>
      </c>
      <c r="G1507" s="26">
        <f t="shared" si="33"/>
        <v>0</v>
      </c>
      <c r="H1507" s="123"/>
    </row>
    <row r="1508" spans="2:8" ht="23.25" customHeight="1">
      <c r="B1508" s="121" t="s">
        <v>95</v>
      </c>
      <c r="C1508" s="122"/>
      <c r="D1508" s="70">
        <v>650</v>
      </c>
      <c r="E1508" s="70">
        <v>0</v>
      </c>
      <c r="F1508" s="20" t="s">
        <v>25</v>
      </c>
      <c r="G1508" s="29">
        <f t="shared" si="33"/>
        <v>0</v>
      </c>
      <c r="H1508" s="123"/>
    </row>
    <row r="1509" spans="2:8" ht="23.25" customHeight="1">
      <c r="B1509" s="101" t="s">
        <v>96</v>
      </c>
      <c r="C1509" s="102"/>
      <c r="D1509" s="71">
        <v>9300</v>
      </c>
      <c r="E1509" s="59">
        <v>0</v>
      </c>
      <c r="F1509" s="20" t="s">
        <v>25</v>
      </c>
      <c r="G1509" s="29">
        <f t="shared" si="33"/>
        <v>0</v>
      </c>
      <c r="H1509" s="123"/>
    </row>
    <row r="1510" spans="2:8" ht="23.25" customHeight="1">
      <c r="B1510" s="101" t="s">
        <v>97</v>
      </c>
      <c r="C1510" s="102"/>
      <c r="D1510" s="71">
        <v>3330</v>
      </c>
      <c r="E1510" s="59">
        <v>0</v>
      </c>
      <c r="F1510" s="20" t="s">
        <v>25</v>
      </c>
      <c r="G1510" s="29">
        <f t="shared" si="33"/>
        <v>0</v>
      </c>
      <c r="H1510" s="123"/>
    </row>
    <row r="1511" spans="2:8" ht="23.25" customHeight="1">
      <c r="B1511" s="121" t="s">
        <v>98</v>
      </c>
      <c r="C1511" s="122"/>
      <c r="D1511" s="71">
        <v>830</v>
      </c>
      <c r="E1511" s="59">
        <v>0</v>
      </c>
      <c r="F1511" s="20" t="s">
        <v>25</v>
      </c>
      <c r="G1511" s="29">
        <f>D1511*E1511</f>
        <v>0</v>
      </c>
      <c r="H1511" s="123"/>
    </row>
    <row r="1512" spans="2:8" ht="23.25" customHeight="1">
      <c r="B1512" s="101" t="s">
        <v>99</v>
      </c>
      <c r="C1512" s="102"/>
      <c r="D1512" s="74">
        <v>2755</v>
      </c>
      <c r="E1512" s="75">
        <v>0</v>
      </c>
      <c r="F1512" s="20" t="s">
        <v>25</v>
      </c>
      <c r="G1512" s="29">
        <f>D1512*E1512</f>
        <v>0</v>
      </c>
      <c r="H1512" s="123"/>
    </row>
    <row r="1513" spans="2:8" ht="24" customHeight="1" thickBot="1">
      <c r="B1513" s="97" t="s">
        <v>100</v>
      </c>
      <c r="C1513" s="98"/>
      <c r="D1513" s="72">
        <v>4420</v>
      </c>
      <c r="E1513" s="72">
        <v>0</v>
      </c>
      <c r="F1513" s="19" t="s">
        <v>25</v>
      </c>
      <c r="G1513" s="30">
        <f>D1513*E1513</f>
        <v>0</v>
      </c>
      <c r="H1513" s="123"/>
    </row>
    <row r="1514" spans="2:8">
      <c r="C1514" s="3"/>
      <c r="D1514" s="3"/>
      <c r="E1514" s="4"/>
      <c r="F1514" s="4"/>
      <c r="H1514" s="43"/>
    </row>
    <row r="1515" spans="2:8" ht="25.5">
      <c r="C1515" s="13" t="s">
        <v>14</v>
      </c>
      <c r="D1515" s="6"/>
    </row>
    <row r="1516" spans="2:8" ht="20.25">
      <c r="C1516" s="85" t="s">
        <v>6</v>
      </c>
      <c r="D1516" s="80" t="s">
        <v>0</v>
      </c>
      <c r="E1516" s="8">
        <f>IF(G1503&gt;0, ROUND((G1503+D1496)/D1496,2), 0)</f>
        <v>0</v>
      </c>
      <c r="F1516" s="8"/>
      <c r="G1516" s="9"/>
      <c r="H1516" s="7"/>
    </row>
    <row r="1517" spans="2:8">
      <c r="C1517" s="85"/>
      <c r="D1517" s="80" t="s">
        <v>1</v>
      </c>
      <c r="E1517" s="8">
        <f>IF(SUM(G1504:G1505)&gt;0,ROUND((G1504+G1505+D1496)/D1496,2),0)</f>
        <v>0</v>
      </c>
      <c r="F1517" s="8"/>
      <c r="G1517" s="10"/>
      <c r="H1517" s="45"/>
    </row>
    <row r="1518" spans="2:8">
      <c r="C1518" s="85"/>
      <c r="D1518" s="80" t="s">
        <v>2</v>
      </c>
      <c r="E1518" s="8">
        <f>IF(G1506&gt;0,ROUND((G1506+D1496)/D1496,2),0)</f>
        <v>0</v>
      </c>
      <c r="F1518" s="11"/>
      <c r="G1518" s="10"/>
    </row>
    <row r="1519" spans="2:8">
      <c r="C1519" s="85"/>
      <c r="D1519" s="12" t="s">
        <v>3</v>
      </c>
      <c r="E1519" s="31">
        <f>IF(SUM(G1507:G1513)&gt;0,ROUND((SUM(G1507:G1513)+D1496)/D1496,2),0)</f>
        <v>0</v>
      </c>
      <c r="F1519" s="9"/>
      <c r="G1519" s="10"/>
    </row>
    <row r="1520" spans="2:8" ht="25.5">
      <c r="D1520" s="32" t="s">
        <v>4</v>
      </c>
      <c r="E1520" s="33">
        <f>SUM(E1516:E1519)-IF(VALUE(COUNTIF(E1516:E1519,"&gt;0"))=4,3,0)-IF(VALUE(COUNTIF(E1516:E1519,"&gt;0"))=3,2,0)-IF(VALUE(COUNTIF(E1516:E1519,"&gt;0"))=2,1,0)</f>
        <v>0</v>
      </c>
      <c r="F1520" s="24"/>
    </row>
    <row r="1521" spans="2:8">
      <c r="E1521" s="14"/>
    </row>
    <row r="1522" spans="2:8" ht="25.5">
      <c r="B1522" s="21"/>
      <c r="C1522" s="15" t="s">
        <v>23</v>
      </c>
      <c r="D1522" s="86">
        <f>E1520*D1496</f>
        <v>0</v>
      </c>
      <c r="E1522" s="86"/>
    </row>
    <row r="1523" spans="2:8" ht="20.25">
      <c r="C1523" s="16" t="s">
        <v>8</v>
      </c>
      <c r="D1523" s="87" t="e">
        <f>D1522/D1495</f>
        <v>#DIV/0!</v>
      </c>
      <c r="E1523" s="87"/>
      <c r="G1523" s="7"/>
      <c r="H1523" s="46"/>
    </row>
    <row r="1532" spans="2:8" ht="60.75" customHeight="1">
      <c r="B1532" s="113" t="s">
        <v>71</v>
      </c>
      <c r="C1532" s="113"/>
      <c r="D1532" s="113"/>
      <c r="E1532" s="113"/>
      <c r="F1532" s="113"/>
      <c r="G1532" s="113"/>
      <c r="H1532" s="113"/>
    </row>
    <row r="1533" spans="2:8" ht="23.25" customHeight="1">
      <c r="B1533" s="114" t="s">
        <v>37</v>
      </c>
      <c r="C1533" s="114"/>
      <c r="D1533" s="114"/>
      <c r="E1533" s="114"/>
      <c r="F1533" s="114"/>
      <c r="G1533" s="114"/>
    </row>
    <row r="1534" spans="2:8">
      <c r="C1534" s="81"/>
      <c r="G1534" s="7"/>
    </row>
    <row r="1535" spans="2:8" ht="25.5">
      <c r="C1535" s="13" t="s">
        <v>5</v>
      </c>
      <c r="D1535" s="6"/>
    </row>
    <row r="1536" spans="2:8" ht="20.25">
      <c r="B1536" s="9"/>
      <c r="C1536" s="103" t="s">
        <v>15</v>
      </c>
      <c r="D1536" s="124"/>
      <c r="E1536" s="125"/>
      <c r="F1536" s="125"/>
      <c r="G1536" s="126"/>
      <c r="H1536" s="38"/>
    </row>
    <row r="1537" spans="2:8" ht="20.25">
      <c r="B1537" s="9"/>
      <c r="C1537" s="104"/>
      <c r="D1537" s="124"/>
      <c r="E1537" s="125"/>
      <c r="F1537" s="125"/>
      <c r="G1537" s="126"/>
      <c r="H1537" s="38"/>
    </row>
    <row r="1538" spans="2:8" ht="20.25">
      <c r="B1538" s="9"/>
      <c r="C1538" s="105"/>
      <c r="D1538" s="124"/>
      <c r="E1538" s="125"/>
      <c r="F1538" s="125"/>
      <c r="G1538" s="126"/>
      <c r="H1538" s="38"/>
    </row>
    <row r="1539" spans="2:8">
      <c r="C1539" s="34" t="s">
        <v>12</v>
      </c>
      <c r="D1539" s="51"/>
      <c r="E1539" s="47"/>
      <c r="F1539" s="9"/>
    </row>
    <row r="1540" spans="2:8" ht="23.25" customHeight="1">
      <c r="C1540" s="1" t="s">
        <v>9</v>
      </c>
      <c r="D1540" s="52"/>
      <c r="E1540" s="127" t="s">
        <v>16</v>
      </c>
      <c r="F1540" s="108"/>
      <c r="G1540" s="111" t="e">
        <f>D1541/D1540</f>
        <v>#DIV/0!</v>
      </c>
    </row>
    <row r="1541" spans="2:8">
      <c r="C1541" s="1" t="s">
        <v>10</v>
      </c>
      <c r="D1541" s="52"/>
      <c r="E1541" s="128"/>
      <c r="F1541" s="110"/>
      <c r="G1541" s="112"/>
    </row>
    <row r="1542" spans="2:8">
      <c r="C1542" s="36"/>
      <c r="D1542" s="37"/>
      <c r="E1542" s="48"/>
    </row>
    <row r="1543" spans="2:8">
      <c r="C1543" s="35" t="s">
        <v>7</v>
      </c>
      <c r="D1543" s="76"/>
    </row>
    <row r="1544" spans="2:8">
      <c r="C1544" s="35" t="s">
        <v>11</v>
      </c>
      <c r="D1544" s="53"/>
    </row>
    <row r="1545" spans="2:8">
      <c r="C1545" s="35" t="s">
        <v>13</v>
      </c>
      <c r="D1545" s="67" t="s">
        <v>35</v>
      </c>
      <c r="E1545" s="39"/>
    </row>
    <row r="1546" spans="2:8" ht="24" thickBot="1">
      <c r="C1546" s="40"/>
      <c r="D1546" s="40"/>
    </row>
    <row r="1547" spans="2:8" ht="48" customHeight="1" thickBot="1">
      <c r="B1547" s="115" t="s">
        <v>17</v>
      </c>
      <c r="C1547" s="116"/>
      <c r="D1547" s="22" t="s">
        <v>20</v>
      </c>
      <c r="E1547" s="117" t="s">
        <v>22</v>
      </c>
      <c r="F1547" s="118"/>
      <c r="G1547" s="2" t="s">
        <v>21</v>
      </c>
    </row>
    <row r="1548" spans="2:8" ht="24" customHeight="1" thickBot="1">
      <c r="B1548" s="92" t="s">
        <v>92</v>
      </c>
      <c r="C1548" s="93"/>
      <c r="D1548" s="77">
        <v>198.39</v>
      </c>
      <c r="E1548" s="54">
        <v>0</v>
      </c>
      <c r="F1548" s="17" t="s">
        <v>25</v>
      </c>
      <c r="G1548" s="25">
        <f t="shared" ref="G1548:G1555" si="34">D1548*E1548</f>
        <v>0</v>
      </c>
      <c r="H1548" s="123"/>
    </row>
    <row r="1549" spans="2:8" ht="23.25" customHeight="1">
      <c r="B1549" s="95" t="s">
        <v>18</v>
      </c>
      <c r="C1549" s="96"/>
      <c r="D1549" s="73">
        <v>1070</v>
      </c>
      <c r="E1549" s="73">
        <v>0</v>
      </c>
      <c r="F1549" s="18" t="s">
        <v>26</v>
      </c>
      <c r="G1549" s="26">
        <f t="shared" si="34"/>
        <v>0</v>
      </c>
      <c r="H1549" s="123"/>
    </row>
    <row r="1550" spans="2:8" ht="24" customHeight="1" thickBot="1">
      <c r="B1550" s="97" t="s">
        <v>19</v>
      </c>
      <c r="C1550" s="98"/>
      <c r="D1550" s="72">
        <v>2145</v>
      </c>
      <c r="E1550" s="72">
        <v>0</v>
      </c>
      <c r="F1550" s="19" t="s">
        <v>26</v>
      </c>
      <c r="G1550" s="27">
        <f t="shared" si="34"/>
        <v>0</v>
      </c>
      <c r="H1550" s="123"/>
    </row>
    <row r="1551" spans="2:8" ht="24" customHeight="1" thickBot="1">
      <c r="B1551" s="119" t="s">
        <v>93</v>
      </c>
      <c r="C1551" s="120"/>
      <c r="D1551" s="69">
        <v>0</v>
      </c>
      <c r="E1551" s="69">
        <v>0</v>
      </c>
      <c r="F1551" s="23" t="s">
        <v>25</v>
      </c>
      <c r="G1551" s="28">
        <f t="shared" si="34"/>
        <v>0</v>
      </c>
      <c r="H1551" s="123"/>
    </row>
    <row r="1552" spans="2:8" ht="23.25" customHeight="1">
      <c r="B1552" s="95" t="s">
        <v>94</v>
      </c>
      <c r="C1552" s="96"/>
      <c r="D1552" s="73">
        <v>0</v>
      </c>
      <c r="E1552" s="73">
        <v>0</v>
      </c>
      <c r="F1552" s="18" t="s">
        <v>25</v>
      </c>
      <c r="G1552" s="26">
        <f t="shared" si="34"/>
        <v>0</v>
      </c>
      <c r="H1552" s="123"/>
    </row>
    <row r="1553" spans="2:8" ht="23.25" customHeight="1">
      <c r="B1553" s="121" t="s">
        <v>95</v>
      </c>
      <c r="C1553" s="122"/>
      <c r="D1553" s="70">
        <v>0</v>
      </c>
      <c r="E1553" s="70">
        <v>0</v>
      </c>
      <c r="F1553" s="20" t="s">
        <v>25</v>
      </c>
      <c r="G1553" s="29">
        <f t="shared" si="34"/>
        <v>0</v>
      </c>
      <c r="H1553" s="123"/>
    </row>
    <row r="1554" spans="2:8" ht="23.25" customHeight="1">
      <c r="B1554" s="101" t="s">
        <v>96</v>
      </c>
      <c r="C1554" s="102"/>
      <c r="D1554" s="71">
        <v>0</v>
      </c>
      <c r="E1554" s="59">
        <v>0</v>
      </c>
      <c r="F1554" s="20" t="s">
        <v>25</v>
      </c>
      <c r="G1554" s="29">
        <f t="shared" si="34"/>
        <v>0</v>
      </c>
      <c r="H1554" s="123"/>
    </row>
    <row r="1555" spans="2:8" ht="23.25" customHeight="1">
      <c r="B1555" s="101" t="s">
        <v>97</v>
      </c>
      <c r="C1555" s="102"/>
      <c r="D1555" s="71">
        <v>0</v>
      </c>
      <c r="E1555" s="59">
        <v>0</v>
      </c>
      <c r="F1555" s="20" t="s">
        <v>25</v>
      </c>
      <c r="G1555" s="29">
        <f t="shared" si="34"/>
        <v>0</v>
      </c>
      <c r="H1555" s="123"/>
    </row>
    <row r="1556" spans="2:8" ht="23.25" customHeight="1">
      <c r="B1556" s="121" t="s">
        <v>98</v>
      </c>
      <c r="C1556" s="122"/>
      <c r="D1556" s="71">
        <v>0</v>
      </c>
      <c r="E1556" s="59">
        <v>0</v>
      </c>
      <c r="F1556" s="20" t="s">
        <v>25</v>
      </c>
      <c r="G1556" s="29">
        <f>D1556*E1556</f>
        <v>0</v>
      </c>
      <c r="H1556" s="123"/>
    </row>
    <row r="1557" spans="2:8">
      <c r="B1557" s="101" t="s">
        <v>99</v>
      </c>
      <c r="C1557" s="102"/>
      <c r="D1557" s="74">
        <v>0</v>
      </c>
      <c r="E1557" s="75">
        <v>0</v>
      </c>
      <c r="F1557" s="20" t="s">
        <v>25</v>
      </c>
      <c r="G1557" s="29">
        <f>D1557*E1557</f>
        <v>0</v>
      </c>
      <c r="H1557" s="123"/>
    </row>
    <row r="1558" spans="2:8" ht="24" thickBot="1">
      <c r="B1558" s="97" t="s">
        <v>100</v>
      </c>
      <c r="C1558" s="98"/>
      <c r="D1558" s="72">
        <v>0</v>
      </c>
      <c r="E1558" s="72">
        <v>0</v>
      </c>
      <c r="F1558" s="19" t="s">
        <v>25</v>
      </c>
      <c r="G1558" s="30">
        <f>D1558*E1558</f>
        <v>0</v>
      </c>
      <c r="H1558" s="123"/>
    </row>
    <row r="1559" spans="2:8">
      <c r="C1559" s="3"/>
      <c r="D1559" s="3"/>
      <c r="E1559" s="4"/>
      <c r="F1559" s="4"/>
      <c r="H1559" s="43"/>
    </row>
    <row r="1560" spans="2:8" ht="25.5">
      <c r="C1560" s="13" t="s">
        <v>14</v>
      </c>
      <c r="D1560" s="6"/>
    </row>
    <row r="1561" spans="2:8" ht="20.25">
      <c r="C1561" s="85" t="s">
        <v>6</v>
      </c>
      <c r="D1561" s="80" t="s">
        <v>0</v>
      </c>
      <c r="E1561" s="8">
        <f>IF(G1548&gt;0, ROUND((G1548+D1541)/D1541,2), 0)</f>
        <v>0</v>
      </c>
      <c r="F1561" s="8"/>
      <c r="G1561" s="9"/>
      <c r="H1561" s="7"/>
    </row>
    <row r="1562" spans="2:8">
      <c r="C1562" s="85"/>
      <c r="D1562" s="80" t="s">
        <v>1</v>
      </c>
      <c r="E1562" s="8">
        <f>IF(SUM(G1549:G1550)&gt;0,ROUND((G1549+G1550+D1541)/D1541,2),0)</f>
        <v>0</v>
      </c>
      <c r="F1562" s="8"/>
      <c r="G1562" s="10"/>
      <c r="H1562" s="45"/>
    </row>
    <row r="1563" spans="2:8">
      <c r="C1563" s="85"/>
      <c r="D1563" s="80" t="s">
        <v>2</v>
      </c>
      <c r="E1563" s="8">
        <f>IF(G1551&gt;0,ROUND((G1551+D1541)/D1541,2),0)</f>
        <v>0</v>
      </c>
      <c r="F1563" s="11"/>
      <c r="G1563" s="10"/>
    </row>
    <row r="1564" spans="2:8">
      <c r="C1564" s="85"/>
      <c r="D1564" s="12" t="s">
        <v>3</v>
      </c>
      <c r="E1564" s="31">
        <f>IF(SUM(G1552:G1558)&gt;0,ROUND((SUM(G1552:G1558)+D1541)/D1541,2),0)</f>
        <v>0</v>
      </c>
      <c r="F1564" s="9"/>
      <c r="G1564" s="10"/>
    </row>
    <row r="1565" spans="2:8" ht="25.5">
      <c r="D1565" s="32" t="s">
        <v>4</v>
      </c>
      <c r="E1565" s="33">
        <f>SUM(E1561:E1564)-IF(VALUE(COUNTIF(E1561:E1564,"&gt;0"))=4,3,0)-IF(VALUE(COUNTIF(E1561:E1564,"&gt;0"))=3,2,0)-IF(VALUE(COUNTIF(E1561:E1564,"&gt;0"))=2,1,0)</f>
        <v>0</v>
      </c>
      <c r="F1565" s="24"/>
    </row>
    <row r="1566" spans="2:8">
      <c r="E1566" s="14"/>
    </row>
    <row r="1567" spans="2:8" ht="25.5">
      <c r="B1567" s="21"/>
      <c r="C1567" s="15" t="s">
        <v>23</v>
      </c>
      <c r="D1567" s="86">
        <f>E1565*D1541</f>
        <v>0</v>
      </c>
      <c r="E1567" s="86"/>
    </row>
    <row r="1568" spans="2:8" ht="20.25">
      <c r="C1568" s="16" t="s">
        <v>8</v>
      </c>
      <c r="D1568" s="87" t="e">
        <f>D1567/D1540</f>
        <v>#DIV/0!</v>
      </c>
      <c r="E1568" s="87"/>
      <c r="G1568" s="7"/>
      <c r="H1568" s="46"/>
    </row>
    <row r="1577" spans="2:8" ht="60.75" customHeight="1">
      <c r="B1577" s="113" t="s">
        <v>72</v>
      </c>
      <c r="C1577" s="113"/>
      <c r="D1577" s="113"/>
      <c r="E1577" s="113"/>
      <c r="F1577" s="113"/>
      <c r="G1577" s="113"/>
      <c r="H1577" s="113"/>
    </row>
    <row r="1578" spans="2:8" ht="23.25" customHeight="1">
      <c r="B1578" s="114" t="s">
        <v>37</v>
      </c>
      <c r="C1578" s="114"/>
      <c r="D1578" s="114"/>
      <c r="E1578" s="114"/>
      <c r="F1578" s="114"/>
      <c r="G1578" s="114"/>
    </row>
    <row r="1579" spans="2:8">
      <c r="C1579" s="81"/>
      <c r="G1579" s="7"/>
    </row>
    <row r="1580" spans="2:8" ht="25.5">
      <c r="C1580" s="13" t="s">
        <v>5</v>
      </c>
      <c r="D1580" s="6"/>
    </row>
    <row r="1581" spans="2:8" ht="20.25">
      <c r="B1581" s="9"/>
      <c r="C1581" s="103" t="s">
        <v>15</v>
      </c>
      <c r="D1581" s="124"/>
      <c r="E1581" s="125"/>
      <c r="F1581" s="125"/>
      <c r="G1581" s="126"/>
      <c r="H1581" s="38"/>
    </row>
    <row r="1582" spans="2:8" ht="20.25">
      <c r="B1582" s="9"/>
      <c r="C1582" s="104"/>
      <c r="D1582" s="124"/>
      <c r="E1582" s="125"/>
      <c r="F1582" s="125"/>
      <c r="G1582" s="126"/>
      <c r="H1582" s="38"/>
    </row>
    <row r="1583" spans="2:8" ht="20.25">
      <c r="B1583" s="9"/>
      <c r="C1583" s="105"/>
      <c r="D1583" s="124"/>
      <c r="E1583" s="125"/>
      <c r="F1583" s="125"/>
      <c r="G1583" s="126"/>
      <c r="H1583" s="38"/>
    </row>
    <row r="1584" spans="2:8">
      <c r="C1584" s="34" t="s">
        <v>12</v>
      </c>
      <c r="D1584" s="51"/>
      <c r="E1584" s="47"/>
      <c r="F1584" s="9"/>
    </row>
    <row r="1585" spans="2:8" ht="23.25" customHeight="1">
      <c r="C1585" s="1" t="s">
        <v>9</v>
      </c>
      <c r="D1585" s="52"/>
      <c r="E1585" s="127" t="s">
        <v>16</v>
      </c>
      <c r="F1585" s="108"/>
      <c r="G1585" s="111" t="e">
        <f>D1586/D1585</f>
        <v>#DIV/0!</v>
      </c>
    </row>
    <row r="1586" spans="2:8">
      <c r="C1586" s="1" t="s">
        <v>10</v>
      </c>
      <c r="D1586" s="52"/>
      <c r="E1586" s="128"/>
      <c r="F1586" s="110"/>
      <c r="G1586" s="112"/>
    </row>
    <row r="1587" spans="2:8">
      <c r="C1587" s="36"/>
      <c r="D1587" s="37"/>
      <c r="E1587" s="48"/>
    </row>
    <row r="1588" spans="2:8">
      <c r="C1588" s="35" t="s">
        <v>7</v>
      </c>
      <c r="D1588" s="76"/>
    </row>
    <row r="1589" spans="2:8">
      <c r="C1589" s="35" t="s">
        <v>11</v>
      </c>
      <c r="D1589" s="53"/>
    </row>
    <row r="1590" spans="2:8">
      <c r="C1590" s="35" t="s">
        <v>13</v>
      </c>
      <c r="D1590" s="67" t="s">
        <v>35</v>
      </c>
      <c r="E1590" s="39"/>
    </row>
    <row r="1591" spans="2:8" ht="24" thickBot="1">
      <c r="C1591" s="40"/>
      <c r="D1591" s="40"/>
    </row>
    <row r="1592" spans="2:8" ht="48" customHeight="1" thickBot="1">
      <c r="B1592" s="115" t="s">
        <v>17</v>
      </c>
      <c r="C1592" s="116"/>
      <c r="D1592" s="22" t="s">
        <v>20</v>
      </c>
      <c r="E1592" s="117" t="s">
        <v>22</v>
      </c>
      <c r="F1592" s="118"/>
      <c r="G1592" s="2" t="s">
        <v>21</v>
      </c>
    </row>
    <row r="1593" spans="2:8" ht="24" customHeight="1" thickBot="1">
      <c r="B1593" s="92" t="s">
        <v>92</v>
      </c>
      <c r="C1593" s="93"/>
      <c r="D1593" s="77">
        <v>198.39</v>
      </c>
      <c r="E1593" s="54">
        <v>0</v>
      </c>
      <c r="F1593" s="17" t="s">
        <v>25</v>
      </c>
      <c r="G1593" s="25">
        <f t="shared" ref="G1593:G1600" si="35">D1593*E1593</f>
        <v>0</v>
      </c>
      <c r="H1593" s="123"/>
    </row>
    <row r="1594" spans="2:8" ht="23.25" customHeight="1">
      <c r="B1594" s="95" t="s">
        <v>18</v>
      </c>
      <c r="C1594" s="96"/>
      <c r="D1594" s="73">
        <v>1070</v>
      </c>
      <c r="E1594" s="73">
        <v>0</v>
      </c>
      <c r="F1594" s="18" t="s">
        <v>26</v>
      </c>
      <c r="G1594" s="26">
        <f t="shared" si="35"/>
        <v>0</v>
      </c>
      <c r="H1594" s="123"/>
    </row>
    <row r="1595" spans="2:8" ht="24" customHeight="1" thickBot="1">
      <c r="B1595" s="97" t="s">
        <v>19</v>
      </c>
      <c r="C1595" s="98"/>
      <c r="D1595" s="72">
        <v>2145</v>
      </c>
      <c r="E1595" s="72">
        <v>0</v>
      </c>
      <c r="F1595" s="19" t="s">
        <v>26</v>
      </c>
      <c r="G1595" s="27">
        <f t="shared" si="35"/>
        <v>0</v>
      </c>
      <c r="H1595" s="123"/>
    </row>
    <row r="1596" spans="2:8" ht="24" customHeight="1" thickBot="1">
      <c r="B1596" s="119" t="s">
        <v>93</v>
      </c>
      <c r="C1596" s="120"/>
      <c r="D1596" s="69">
        <v>0</v>
      </c>
      <c r="E1596" s="69">
        <v>0</v>
      </c>
      <c r="F1596" s="23" t="s">
        <v>25</v>
      </c>
      <c r="G1596" s="28">
        <f t="shared" si="35"/>
        <v>0</v>
      </c>
      <c r="H1596" s="123"/>
    </row>
    <row r="1597" spans="2:8" ht="23.25" customHeight="1">
      <c r="B1597" s="95" t="s">
        <v>94</v>
      </c>
      <c r="C1597" s="96"/>
      <c r="D1597" s="73">
        <v>0</v>
      </c>
      <c r="E1597" s="73">
        <v>0</v>
      </c>
      <c r="F1597" s="18" t="s">
        <v>25</v>
      </c>
      <c r="G1597" s="26">
        <f t="shared" si="35"/>
        <v>0</v>
      </c>
      <c r="H1597" s="123"/>
    </row>
    <row r="1598" spans="2:8" ht="23.25" customHeight="1">
      <c r="B1598" s="121" t="s">
        <v>95</v>
      </c>
      <c r="C1598" s="122"/>
      <c r="D1598" s="70">
        <v>0</v>
      </c>
      <c r="E1598" s="70">
        <v>0</v>
      </c>
      <c r="F1598" s="20" t="s">
        <v>25</v>
      </c>
      <c r="G1598" s="29">
        <f t="shared" si="35"/>
        <v>0</v>
      </c>
      <c r="H1598" s="123"/>
    </row>
    <row r="1599" spans="2:8" ht="23.25" customHeight="1">
      <c r="B1599" s="101" t="s">
        <v>96</v>
      </c>
      <c r="C1599" s="102"/>
      <c r="D1599" s="71">
        <v>0</v>
      </c>
      <c r="E1599" s="59">
        <v>0</v>
      </c>
      <c r="F1599" s="20" t="s">
        <v>25</v>
      </c>
      <c r="G1599" s="29">
        <f t="shared" si="35"/>
        <v>0</v>
      </c>
      <c r="H1599" s="123"/>
    </row>
    <row r="1600" spans="2:8" ht="23.25" customHeight="1">
      <c r="B1600" s="101" t="s">
        <v>97</v>
      </c>
      <c r="C1600" s="102"/>
      <c r="D1600" s="71">
        <v>0</v>
      </c>
      <c r="E1600" s="59">
        <v>0</v>
      </c>
      <c r="F1600" s="20" t="s">
        <v>25</v>
      </c>
      <c r="G1600" s="29">
        <f t="shared" si="35"/>
        <v>0</v>
      </c>
      <c r="H1600" s="123"/>
    </row>
    <row r="1601" spans="2:8" ht="23.25" customHeight="1">
      <c r="B1601" s="121" t="s">
        <v>98</v>
      </c>
      <c r="C1601" s="122"/>
      <c r="D1601" s="71">
        <v>0</v>
      </c>
      <c r="E1601" s="59">
        <v>0</v>
      </c>
      <c r="F1601" s="20" t="s">
        <v>25</v>
      </c>
      <c r="G1601" s="29">
        <f>D1601*E1601</f>
        <v>0</v>
      </c>
      <c r="H1601" s="123"/>
    </row>
    <row r="1602" spans="2:8">
      <c r="B1602" s="101" t="s">
        <v>99</v>
      </c>
      <c r="C1602" s="102"/>
      <c r="D1602" s="74">
        <v>0</v>
      </c>
      <c r="E1602" s="75">
        <v>0</v>
      </c>
      <c r="F1602" s="20" t="s">
        <v>25</v>
      </c>
      <c r="G1602" s="29">
        <f>D1602*E1602</f>
        <v>0</v>
      </c>
      <c r="H1602" s="123"/>
    </row>
    <row r="1603" spans="2:8" ht="24" thickBot="1">
      <c r="B1603" s="97" t="s">
        <v>100</v>
      </c>
      <c r="C1603" s="98"/>
      <c r="D1603" s="72">
        <v>0</v>
      </c>
      <c r="E1603" s="72">
        <v>0</v>
      </c>
      <c r="F1603" s="19" t="s">
        <v>25</v>
      </c>
      <c r="G1603" s="30">
        <f>D1603*E1603</f>
        <v>0</v>
      </c>
      <c r="H1603" s="123"/>
    </row>
    <row r="1604" spans="2:8">
      <c r="C1604" s="3"/>
      <c r="D1604" s="3"/>
      <c r="E1604" s="4"/>
      <c r="F1604" s="4"/>
      <c r="H1604" s="43"/>
    </row>
    <row r="1605" spans="2:8" ht="25.5">
      <c r="C1605" s="13" t="s">
        <v>14</v>
      </c>
      <c r="D1605" s="6"/>
    </row>
    <row r="1606" spans="2:8" ht="20.25">
      <c r="C1606" s="85" t="s">
        <v>6</v>
      </c>
      <c r="D1606" s="80" t="s">
        <v>0</v>
      </c>
      <c r="E1606" s="8">
        <f>IF(G1593&gt;0, ROUND((G1593+D1586)/D1586,2), 0)</f>
        <v>0</v>
      </c>
      <c r="F1606" s="8"/>
      <c r="G1606" s="9"/>
      <c r="H1606" s="7"/>
    </row>
    <row r="1607" spans="2:8">
      <c r="C1607" s="85"/>
      <c r="D1607" s="80" t="s">
        <v>1</v>
      </c>
      <c r="E1607" s="8">
        <f>IF(SUM(G1594:G1595)&gt;0,ROUND((G1594+G1595+D1586)/D1586,2),0)</f>
        <v>0</v>
      </c>
      <c r="F1607" s="8"/>
      <c r="G1607" s="10"/>
      <c r="H1607" s="45"/>
    </row>
    <row r="1608" spans="2:8">
      <c r="C1608" s="85"/>
      <c r="D1608" s="80" t="s">
        <v>2</v>
      </c>
      <c r="E1608" s="8">
        <f>IF(G1596&gt;0,ROUND((G1596+D1586)/D1586,2),0)</f>
        <v>0</v>
      </c>
      <c r="F1608" s="11"/>
      <c r="G1608" s="10"/>
    </row>
    <row r="1609" spans="2:8">
      <c r="C1609" s="85"/>
      <c r="D1609" s="12" t="s">
        <v>3</v>
      </c>
      <c r="E1609" s="31">
        <f>IF(SUM(G1597:G1603)&gt;0,ROUND((SUM(G1597:G1603)+D1586)/D1586,2),0)</f>
        <v>0</v>
      </c>
      <c r="F1609" s="9"/>
      <c r="G1609" s="10"/>
    </row>
    <row r="1610" spans="2:8" ht="25.5">
      <c r="D1610" s="32" t="s">
        <v>4</v>
      </c>
      <c r="E1610" s="33">
        <f>SUM(E1606:E1609)-IF(VALUE(COUNTIF(E1606:E1609,"&gt;0"))=4,3,0)-IF(VALUE(COUNTIF(E1606:E1609,"&gt;0"))=3,2,0)-IF(VALUE(COUNTIF(E1606:E1609,"&gt;0"))=2,1,0)</f>
        <v>0</v>
      </c>
      <c r="F1610" s="24"/>
    </row>
    <row r="1611" spans="2:8">
      <c r="E1611" s="14"/>
    </row>
    <row r="1612" spans="2:8" ht="25.5">
      <c r="B1612" s="21"/>
      <c r="C1612" s="15" t="s">
        <v>23</v>
      </c>
      <c r="D1612" s="86">
        <f>E1610*D1586</f>
        <v>0</v>
      </c>
      <c r="E1612" s="86"/>
    </row>
    <row r="1613" spans="2:8" ht="20.25">
      <c r="C1613" s="16" t="s">
        <v>8</v>
      </c>
      <c r="D1613" s="87" t="e">
        <f>D1612/D1585</f>
        <v>#DIV/0!</v>
      </c>
      <c r="E1613" s="87"/>
      <c r="G1613" s="7"/>
      <c r="H1613" s="46"/>
    </row>
    <row r="1622" spans="2:8" ht="60.75" customHeight="1">
      <c r="B1622" s="113" t="s">
        <v>73</v>
      </c>
      <c r="C1622" s="113"/>
      <c r="D1622" s="113"/>
      <c r="E1622" s="113"/>
      <c r="F1622" s="113"/>
      <c r="G1622" s="113"/>
      <c r="H1622" s="113"/>
    </row>
    <row r="1623" spans="2:8" ht="23.25" customHeight="1">
      <c r="B1623" s="114" t="s">
        <v>37</v>
      </c>
      <c r="C1623" s="114"/>
      <c r="D1623" s="114"/>
      <c r="E1623" s="114"/>
      <c r="F1623" s="114"/>
      <c r="G1623" s="114"/>
    </row>
    <row r="1624" spans="2:8">
      <c r="C1624" s="81"/>
      <c r="G1624" s="7"/>
    </row>
    <row r="1625" spans="2:8" ht="25.5">
      <c r="C1625" s="13" t="s">
        <v>5</v>
      </c>
      <c r="D1625" s="6"/>
    </row>
    <row r="1626" spans="2:8" ht="20.25">
      <c r="B1626" s="9"/>
      <c r="C1626" s="103" t="s">
        <v>15</v>
      </c>
      <c r="D1626" s="124"/>
      <c r="E1626" s="125"/>
      <c r="F1626" s="125"/>
      <c r="G1626" s="126"/>
      <c r="H1626" s="38"/>
    </row>
    <row r="1627" spans="2:8" ht="20.25">
      <c r="B1627" s="9"/>
      <c r="C1627" s="104"/>
      <c r="D1627" s="124"/>
      <c r="E1627" s="125"/>
      <c r="F1627" s="125"/>
      <c r="G1627" s="126"/>
      <c r="H1627" s="38"/>
    </row>
    <row r="1628" spans="2:8" ht="20.25">
      <c r="B1628" s="9"/>
      <c r="C1628" s="105"/>
      <c r="D1628" s="124"/>
      <c r="E1628" s="125"/>
      <c r="F1628" s="125"/>
      <c r="G1628" s="126"/>
      <c r="H1628" s="38"/>
    </row>
    <row r="1629" spans="2:8">
      <c r="C1629" s="34" t="s">
        <v>12</v>
      </c>
      <c r="D1629" s="51"/>
      <c r="E1629" s="47"/>
      <c r="F1629" s="9"/>
    </row>
    <row r="1630" spans="2:8" ht="23.25" customHeight="1">
      <c r="C1630" s="1" t="s">
        <v>9</v>
      </c>
      <c r="D1630" s="52"/>
      <c r="E1630" s="127" t="s">
        <v>16</v>
      </c>
      <c r="F1630" s="108"/>
      <c r="G1630" s="111" t="e">
        <f>D1631/D1630</f>
        <v>#DIV/0!</v>
      </c>
    </row>
    <row r="1631" spans="2:8">
      <c r="C1631" s="1" t="s">
        <v>10</v>
      </c>
      <c r="D1631" s="52"/>
      <c r="E1631" s="128"/>
      <c r="F1631" s="110"/>
      <c r="G1631" s="112"/>
    </row>
    <row r="1632" spans="2:8">
      <c r="C1632" s="36"/>
      <c r="D1632" s="37"/>
      <c r="E1632" s="48"/>
    </row>
    <row r="1633" spans="2:8">
      <c r="C1633" s="35" t="s">
        <v>7</v>
      </c>
      <c r="D1633" s="76"/>
    </row>
    <row r="1634" spans="2:8">
      <c r="C1634" s="35" t="s">
        <v>11</v>
      </c>
      <c r="D1634" s="53"/>
    </row>
    <row r="1635" spans="2:8">
      <c r="C1635" s="35" t="s">
        <v>13</v>
      </c>
      <c r="D1635" s="67" t="s">
        <v>35</v>
      </c>
      <c r="E1635" s="39"/>
    </row>
    <row r="1636" spans="2:8" ht="24" thickBot="1">
      <c r="C1636" s="40"/>
      <c r="D1636" s="40"/>
    </row>
    <row r="1637" spans="2:8" ht="48" customHeight="1" thickBot="1">
      <c r="B1637" s="115" t="s">
        <v>17</v>
      </c>
      <c r="C1637" s="116"/>
      <c r="D1637" s="22" t="s">
        <v>20</v>
      </c>
      <c r="E1637" s="117" t="s">
        <v>22</v>
      </c>
      <c r="F1637" s="118"/>
      <c r="G1637" s="2" t="s">
        <v>21</v>
      </c>
    </row>
    <row r="1638" spans="2:8" ht="24" customHeight="1" thickBot="1">
      <c r="B1638" s="92" t="s">
        <v>92</v>
      </c>
      <c r="C1638" s="93"/>
      <c r="D1638" s="77">
        <v>198.39</v>
      </c>
      <c r="E1638" s="54">
        <v>0</v>
      </c>
      <c r="F1638" s="17" t="s">
        <v>25</v>
      </c>
      <c r="G1638" s="25">
        <f t="shared" ref="G1638:G1645" si="36">D1638*E1638</f>
        <v>0</v>
      </c>
      <c r="H1638" s="123"/>
    </row>
    <row r="1639" spans="2:8" ht="23.25" customHeight="1">
      <c r="B1639" s="95" t="s">
        <v>18</v>
      </c>
      <c r="C1639" s="96"/>
      <c r="D1639" s="73">
        <v>1070</v>
      </c>
      <c r="E1639" s="73">
        <v>0</v>
      </c>
      <c r="F1639" s="18" t="s">
        <v>26</v>
      </c>
      <c r="G1639" s="26">
        <f t="shared" si="36"/>
        <v>0</v>
      </c>
      <c r="H1639" s="123"/>
    </row>
    <row r="1640" spans="2:8" ht="24" customHeight="1" thickBot="1">
      <c r="B1640" s="97" t="s">
        <v>19</v>
      </c>
      <c r="C1640" s="98"/>
      <c r="D1640" s="72">
        <v>2145</v>
      </c>
      <c r="E1640" s="72">
        <v>0</v>
      </c>
      <c r="F1640" s="19" t="s">
        <v>26</v>
      </c>
      <c r="G1640" s="27">
        <f t="shared" si="36"/>
        <v>0</v>
      </c>
      <c r="H1640" s="123"/>
    </row>
    <row r="1641" spans="2:8" ht="24" customHeight="1" thickBot="1">
      <c r="B1641" s="119" t="s">
        <v>93</v>
      </c>
      <c r="C1641" s="120"/>
      <c r="D1641" s="69">
        <v>0</v>
      </c>
      <c r="E1641" s="69">
        <v>0</v>
      </c>
      <c r="F1641" s="23" t="s">
        <v>25</v>
      </c>
      <c r="G1641" s="28">
        <f t="shared" si="36"/>
        <v>0</v>
      </c>
      <c r="H1641" s="123"/>
    </row>
    <row r="1642" spans="2:8" ht="23.25" customHeight="1">
      <c r="B1642" s="95" t="s">
        <v>94</v>
      </c>
      <c r="C1642" s="96"/>
      <c r="D1642" s="73">
        <v>0</v>
      </c>
      <c r="E1642" s="73">
        <v>0</v>
      </c>
      <c r="F1642" s="18" t="s">
        <v>25</v>
      </c>
      <c r="G1642" s="26">
        <f t="shared" si="36"/>
        <v>0</v>
      </c>
      <c r="H1642" s="123"/>
    </row>
    <row r="1643" spans="2:8" ht="23.25" customHeight="1">
      <c r="B1643" s="121" t="s">
        <v>95</v>
      </c>
      <c r="C1643" s="122"/>
      <c r="D1643" s="70">
        <v>0</v>
      </c>
      <c r="E1643" s="70">
        <v>0</v>
      </c>
      <c r="F1643" s="20" t="s">
        <v>25</v>
      </c>
      <c r="G1643" s="29">
        <f t="shared" si="36"/>
        <v>0</v>
      </c>
      <c r="H1643" s="123"/>
    </row>
    <row r="1644" spans="2:8" ht="23.25" customHeight="1">
      <c r="B1644" s="101" t="s">
        <v>96</v>
      </c>
      <c r="C1644" s="102"/>
      <c r="D1644" s="71">
        <v>0</v>
      </c>
      <c r="E1644" s="59">
        <v>0</v>
      </c>
      <c r="F1644" s="20" t="s">
        <v>25</v>
      </c>
      <c r="G1644" s="29">
        <f t="shared" si="36"/>
        <v>0</v>
      </c>
      <c r="H1644" s="123"/>
    </row>
    <row r="1645" spans="2:8" ht="23.25" customHeight="1">
      <c r="B1645" s="101" t="s">
        <v>97</v>
      </c>
      <c r="C1645" s="102"/>
      <c r="D1645" s="71">
        <v>0</v>
      </c>
      <c r="E1645" s="59">
        <v>0</v>
      </c>
      <c r="F1645" s="20" t="s">
        <v>25</v>
      </c>
      <c r="G1645" s="29">
        <f t="shared" si="36"/>
        <v>0</v>
      </c>
      <c r="H1645" s="123"/>
    </row>
    <row r="1646" spans="2:8" ht="23.25" customHeight="1">
      <c r="B1646" s="121" t="s">
        <v>98</v>
      </c>
      <c r="C1646" s="122"/>
      <c r="D1646" s="71">
        <v>0</v>
      </c>
      <c r="E1646" s="59">
        <v>0</v>
      </c>
      <c r="F1646" s="20" t="s">
        <v>25</v>
      </c>
      <c r="G1646" s="29">
        <f>D1646*E1646</f>
        <v>0</v>
      </c>
      <c r="H1646" s="123"/>
    </row>
    <row r="1647" spans="2:8">
      <c r="B1647" s="101" t="s">
        <v>99</v>
      </c>
      <c r="C1647" s="102"/>
      <c r="D1647" s="74">
        <v>0</v>
      </c>
      <c r="E1647" s="75">
        <v>0</v>
      </c>
      <c r="F1647" s="20" t="s">
        <v>25</v>
      </c>
      <c r="G1647" s="29">
        <f>D1647*E1647</f>
        <v>0</v>
      </c>
      <c r="H1647" s="123"/>
    </row>
    <row r="1648" spans="2:8" ht="24" thickBot="1">
      <c r="B1648" s="97" t="s">
        <v>100</v>
      </c>
      <c r="C1648" s="98"/>
      <c r="D1648" s="72">
        <v>0</v>
      </c>
      <c r="E1648" s="72">
        <v>0</v>
      </c>
      <c r="F1648" s="19" t="s">
        <v>25</v>
      </c>
      <c r="G1648" s="30">
        <f>D1648*E1648</f>
        <v>0</v>
      </c>
      <c r="H1648" s="123"/>
    </row>
    <row r="1649" spans="2:8">
      <c r="C1649" s="3"/>
      <c r="D1649" s="3"/>
      <c r="E1649" s="4"/>
      <c r="F1649" s="4"/>
      <c r="H1649" s="43"/>
    </row>
    <row r="1650" spans="2:8" ht="25.5">
      <c r="C1650" s="13" t="s">
        <v>14</v>
      </c>
      <c r="D1650" s="6"/>
    </row>
    <row r="1651" spans="2:8" ht="20.25">
      <c r="C1651" s="85" t="s">
        <v>6</v>
      </c>
      <c r="D1651" s="80" t="s">
        <v>0</v>
      </c>
      <c r="E1651" s="8">
        <f>IF(G1638&gt;0, ROUND((G1638+D1631)/D1631,2), 0)</f>
        <v>0</v>
      </c>
      <c r="F1651" s="8"/>
      <c r="G1651" s="9"/>
      <c r="H1651" s="7"/>
    </row>
    <row r="1652" spans="2:8">
      <c r="C1652" s="85"/>
      <c r="D1652" s="80" t="s">
        <v>1</v>
      </c>
      <c r="E1652" s="8">
        <f>IF(SUM(G1639:G1640)&gt;0,ROUND((G1639+G1640+D1631)/D1631,2),0)</f>
        <v>0</v>
      </c>
      <c r="F1652" s="8"/>
      <c r="G1652" s="10"/>
      <c r="H1652" s="45"/>
    </row>
    <row r="1653" spans="2:8">
      <c r="C1653" s="85"/>
      <c r="D1653" s="80" t="s">
        <v>2</v>
      </c>
      <c r="E1653" s="8">
        <f>IF(G1641&gt;0,ROUND((G1641+D1631)/D1631,2),0)</f>
        <v>0</v>
      </c>
      <c r="F1653" s="11"/>
      <c r="G1653" s="10"/>
    </row>
    <row r="1654" spans="2:8">
      <c r="C1654" s="85"/>
      <c r="D1654" s="12" t="s">
        <v>3</v>
      </c>
      <c r="E1654" s="31">
        <f>IF(SUM(G1642:G1648)&gt;0,ROUND((SUM(G1642:G1648)+D1631)/D1631,2),0)</f>
        <v>0</v>
      </c>
      <c r="F1654" s="9"/>
      <c r="G1654" s="10"/>
    </row>
    <row r="1655" spans="2:8" ht="25.5">
      <c r="D1655" s="32" t="s">
        <v>4</v>
      </c>
      <c r="E1655" s="33">
        <f>SUM(E1651:E1654)-IF(VALUE(COUNTIF(E1651:E1654,"&gt;0"))=4,3,0)-IF(VALUE(COUNTIF(E1651:E1654,"&gt;0"))=3,2,0)-IF(VALUE(COUNTIF(E1651:E1654,"&gt;0"))=2,1,0)</f>
        <v>0</v>
      </c>
      <c r="F1655" s="24"/>
    </row>
    <row r="1656" spans="2:8">
      <c r="E1656" s="14"/>
    </row>
    <row r="1657" spans="2:8" ht="25.5">
      <c r="B1657" s="21"/>
      <c r="C1657" s="15" t="s">
        <v>23</v>
      </c>
      <c r="D1657" s="86">
        <f>E1655*D1631</f>
        <v>0</v>
      </c>
      <c r="E1657" s="86"/>
    </row>
    <row r="1658" spans="2:8" ht="20.25">
      <c r="C1658" s="16" t="s">
        <v>8</v>
      </c>
      <c r="D1658" s="87" t="e">
        <f>D1657/D1630</f>
        <v>#DIV/0!</v>
      </c>
      <c r="E1658" s="87"/>
      <c r="G1658" s="7"/>
      <c r="H1658" s="46"/>
    </row>
    <row r="1667" spans="2:8" ht="60.75" customHeight="1">
      <c r="B1667" s="113" t="s">
        <v>74</v>
      </c>
      <c r="C1667" s="113"/>
      <c r="D1667" s="113"/>
      <c r="E1667" s="113"/>
      <c r="F1667" s="113"/>
      <c r="G1667" s="113"/>
      <c r="H1667" s="113"/>
    </row>
    <row r="1668" spans="2:8" ht="23.25" customHeight="1">
      <c r="B1668" s="114" t="s">
        <v>37</v>
      </c>
      <c r="C1668" s="114"/>
      <c r="D1668" s="114"/>
      <c r="E1668" s="114"/>
      <c r="F1668" s="114"/>
      <c r="G1668" s="114"/>
    </row>
    <row r="1669" spans="2:8">
      <c r="C1669" s="81"/>
      <c r="G1669" s="7"/>
    </row>
    <row r="1670" spans="2:8" ht="25.5">
      <c r="C1670" s="13" t="s">
        <v>5</v>
      </c>
      <c r="D1670" s="6"/>
    </row>
    <row r="1671" spans="2:8" ht="20.25">
      <c r="B1671" s="9"/>
      <c r="C1671" s="103" t="s">
        <v>15</v>
      </c>
      <c r="D1671" s="124"/>
      <c r="E1671" s="125"/>
      <c r="F1671" s="125"/>
      <c r="G1671" s="126"/>
      <c r="H1671" s="38"/>
    </row>
    <row r="1672" spans="2:8" ht="20.25">
      <c r="B1672" s="9"/>
      <c r="C1672" s="104"/>
      <c r="D1672" s="124"/>
      <c r="E1672" s="125"/>
      <c r="F1672" s="125"/>
      <c r="G1672" s="126"/>
      <c r="H1672" s="38"/>
    </row>
    <row r="1673" spans="2:8" ht="20.25">
      <c r="B1673" s="9"/>
      <c r="C1673" s="105"/>
      <c r="D1673" s="124"/>
      <c r="E1673" s="125"/>
      <c r="F1673" s="125"/>
      <c r="G1673" s="126"/>
      <c r="H1673" s="38"/>
    </row>
    <row r="1674" spans="2:8">
      <c r="C1674" s="34" t="s">
        <v>12</v>
      </c>
      <c r="D1674" s="51"/>
      <c r="E1674" s="47"/>
      <c r="F1674" s="9"/>
    </row>
    <row r="1675" spans="2:8" ht="23.25" customHeight="1">
      <c r="C1675" s="1" t="s">
        <v>9</v>
      </c>
      <c r="D1675" s="52"/>
      <c r="E1675" s="127" t="s">
        <v>16</v>
      </c>
      <c r="F1675" s="108"/>
      <c r="G1675" s="111" t="e">
        <f>D1676/D1675</f>
        <v>#DIV/0!</v>
      </c>
    </row>
    <row r="1676" spans="2:8">
      <c r="C1676" s="1" t="s">
        <v>10</v>
      </c>
      <c r="D1676" s="52"/>
      <c r="E1676" s="128"/>
      <c r="F1676" s="110"/>
      <c r="G1676" s="112"/>
    </row>
    <row r="1677" spans="2:8">
      <c r="C1677" s="36"/>
      <c r="D1677" s="37"/>
      <c r="E1677" s="48"/>
    </row>
    <row r="1678" spans="2:8">
      <c r="C1678" s="35" t="s">
        <v>7</v>
      </c>
      <c r="D1678" s="76"/>
    </row>
    <row r="1679" spans="2:8">
      <c r="C1679" s="35" t="s">
        <v>11</v>
      </c>
      <c r="D1679" s="53"/>
    </row>
    <row r="1680" spans="2:8">
      <c r="C1680" s="35" t="s">
        <v>13</v>
      </c>
      <c r="D1680" s="67" t="s">
        <v>35</v>
      </c>
      <c r="E1680" s="39"/>
    </row>
    <row r="1681" spans="2:8" ht="24" thickBot="1">
      <c r="C1681" s="40"/>
      <c r="D1681" s="40"/>
    </row>
    <row r="1682" spans="2:8" ht="48" customHeight="1" thickBot="1">
      <c r="B1682" s="115" t="s">
        <v>17</v>
      </c>
      <c r="C1682" s="116"/>
      <c r="D1682" s="22" t="s">
        <v>20</v>
      </c>
      <c r="E1682" s="117" t="s">
        <v>22</v>
      </c>
      <c r="F1682" s="118"/>
      <c r="G1682" s="2" t="s">
        <v>21</v>
      </c>
    </row>
    <row r="1683" spans="2:8" ht="24" customHeight="1" thickBot="1">
      <c r="B1683" s="92" t="s">
        <v>92</v>
      </c>
      <c r="C1683" s="93"/>
      <c r="D1683" s="77">
        <v>198.39</v>
      </c>
      <c r="E1683" s="54">
        <v>0</v>
      </c>
      <c r="F1683" s="17" t="s">
        <v>25</v>
      </c>
      <c r="G1683" s="25">
        <f t="shared" ref="G1683:G1690" si="37">D1683*E1683</f>
        <v>0</v>
      </c>
      <c r="H1683" s="123"/>
    </row>
    <row r="1684" spans="2:8" ht="23.25" customHeight="1">
      <c r="B1684" s="95" t="s">
        <v>18</v>
      </c>
      <c r="C1684" s="96"/>
      <c r="D1684" s="73">
        <v>1070</v>
      </c>
      <c r="E1684" s="73">
        <v>0</v>
      </c>
      <c r="F1684" s="18" t="s">
        <v>26</v>
      </c>
      <c r="G1684" s="26">
        <f t="shared" si="37"/>
        <v>0</v>
      </c>
      <c r="H1684" s="123"/>
    </row>
    <row r="1685" spans="2:8" ht="24" customHeight="1" thickBot="1">
      <c r="B1685" s="97" t="s">
        <v>19</v>
      </c>
      <c r="C1685" s="98"/>
      <c r="D1685" s="72">
        <v>2145</v>
      </c>
      <c r="E1685" s="72">
        <v>0</v>
      </c>
      <c r="F1685" s="19" t="s">
        <v>26</v>
      </c>
      <c r="G1685" s="27">
        <f t="shared" si="37"/>
        <v>0</v>
      </c>
      <c r="H1685" s="123"/>
    </row>
    <row r="1686" spans="2:8" ht="24" customHeight="1" thickBot="1">
      <c r="B1686" s="119" t="s">
        <v>93</v>
      </c>
      <c r="C1686" s="120"/>
      <c r="D1686" s="69">
        <v>0</v>
      </c>
      <c r="E1686" s="69">
        <v>0</v>
      </c>
      <c r="F1686" s="23" t="s">
        <v>25</v>
      </c>
      <c r="G1686" s="28">
        <f t="shared" si="37"/>
        <v>0</v>
      </c>
      <c r="H1686" s="123"/>
    </row>
    <row r="1687" spans="2:8" ht="23.25" customHeight="1">
      <c r="B1687" s="95" t="s">
        <v>94</v>
      </c>
      <c r="C1687" s="96"/>
      <c r="D1687" s="73">
        <v>0</v>
      </c>
      <c r="E1687" s="73">
        <v>0</v>
      </c>
      <c r="F1687" s="18" t="s">
        <v>25</v>
      </c>
      <c r="G1687" s="26">
        <f t="shared" si="37"/>
        <v>0</v>
      </c>
      <c r="H1687" s="123"/>
    </row>
    <row r="1688" spans="2:8" ht="23.25" customHeight="1">
      <c r="B1688" s="121" t="s">
        <v>95</v>
      </c>
      <c r="C1688" s="122"/>
      <c r="D1688" s="70">
        <v>0</v>
      </c>
      <c r="E1688" s="70">
        <v>0</v>
      </c>
      <c r="F1688" s="20" t="s">
        <v>25</v>
      </c>
      <c r="G1688" s="29">
        <f t="shared" si="37"/>
        <v>0</v>
      </c>
      <c r="H1688" s="123"/>
    </row>
    <row r="1689" spans="2:8" ht="23.25" customHeight="1">
      <c r="B1689" s="101" t="s">
        <v>96</v>
      </c>
      <c r="C1689" s="102"/>
      <c r="D1689" s="71">
        <v>0</v>
      </c>
      <c r="E1689" s="59">
        <v>0</v>
      </c>
      <c r="F1689" s="20" t="s">
        <v>25</v>
      </c>
      <c r="G1689" s="29">
        <f t="shared" si="37"/>
        <v>0</v>
      </c>
      <c r="H1689" s="123"/>
    </row>
    <row r="1690" spans="2:8" ht="23.25" customHeight="1">
      <c r="B1690" s="101" t="s">
        <v>97</v>
      </c>
      <c r="C1690" s="102"/>
      <c r="D1690" s="71">
        <v>0</v>
      </c>
      <c r="E1690" s="59">
        <v>0</v>
      </c>
      <c r="F1690" s="20" t="s">
        <v>25</v>
      </c>
      <c r="G1690" s="29">
        <f t="shared" si="37"/>
        <v>0</v>
      </c>
      <c r="H1690" s="123"/>
    </row>
    <row r="1691" spans="2:8" ht="23.25" customHeight="1">
      <c r="B1691" s="121" t="s">
        <v>98</v>
      </c>
      <c r="C1691" s="122"/>
      <c r="D1691" s="71">
        <v>0</v>
      </c>
      <c r="E1691" s="59">
        <v>0</v>
      </c>
      <c r="F1691" s="20" t="s">
        <v>25</v>
      </c>
      <c r="G1691" s="29">
        <f>D1691*E1691</f>
        <v>0</v>
      </c>
      <c r="H1691" s="123"/>
    </row>
    <row r="1692" spans="2:8">
      <c r="B1692" s="101" t="s">
        <v>99</v>
      </c>
      <c r="C1692" s="102"/>
      <c r="D1692" s="74">
        <v>0</v>
      </c>
      <c r="E1692" s="75">
        <v>0</v>
      </c>
      <c r="F1692" s="20" t="s">
        <v>25</v>
      </c>
      <c r="G1692" s="29">
        <f>D1692*E1692</f>
        <v>0</v>
      </c>
      <c r="H1692" s="123"/>
    </row>
    <row r="1693" spans="2:8" ht="24" thickBot="1">
      <c r="B1693" s="97" t="s">
        <v>100</v>
      </c>
      <c r="C1693" s="98"/>
      <c r="D1693" s="72">
        <v>0</v>
      </c>
      <c r="E1693" s="72">
        <v>0</v>
      </c>
      <c r="F1693" s="19" t="s">
        <v>25</v>
      </c>
      <c r="G1693" s="30">
        <f>D1693*E1693</f>
        <v>0</v>
      </c>
      <c r="H1693" s="123"/>
    </row>
    <row r="1694" spans="2:8">
      <c r="C1694" s="3"/>
      <c r="D1694" s="3"/>
      <c r="E1694" s="4"/>
      <c r="F1694" s="4"/>
      <c r="H1694" s="43"/>
    </row>
    <row r="1695" spans="2:8" ht="25.5">
      <c r="C1695" s="13" t="s">
        <v>14</v>
      </c>
      <c r="D1695" s="6"/>
    </row>
    <row r="1696" spans="2:8" ht="20.25">
      <c r="C1696" s="85" t="s">
        <v>6</v>
      </c>
      <c r="D1696" s="80" t="s">
        <v>0</v>
      </c>
      <c r="E1696" s="8">
        <f>IF(G1683&gt;0, ROUND((G1683+D1676)/D1676,2), 0)</f>
        <v>0</v>
      </c>
      <c r="F1696" s="8"/>
      <c r="G1696" s="9"/>
      <c r="H1696" s="7"/>
    </row>
    <row r="1697" spans="2:8">
      <c r="C1697" s="85"/>
      <c r="D1697" s="80" t="s">
        <v>1</v>
      </c>
      <c r="E1697" s="8">
        <f>IF(SUM(G1684:G1685)&gt;0,ROUND((G1684+G1685+D1676)/D1676,2),0)</f>
        <v>0</v>
      </c>
      <c r="F1697" s="8"/>
      <c r="G1697" s="10"/>
      <c r="H1697" s="45"/>
    </row>
    <row r="1698" spans="2:8">
      <c r="C1698" s="85"/>
      <c r="D1698" s="80" t="s">
        <v>2</v>
      </c>
      <c r="E1698" s="8">
        <f>IF(G1686&gt;0,ROUND((G1686+D1676)/D1676,2),0)</f>
        <v>0</v>
      </c>
      <c r="F1698" s="11"/>
      <c r="G1698" s="10"/>
    </row>
    <row r="1699" spans="2:8">
      <c r="C1699" s="85"/>
      <c r="D1699" s="12" t="s">
        <v>3</v>
      </c>
      <c r="E1699" s="31">
        <f>IF(SUM(G1687:G1693)&gt;0,ROUND((SUM(G1687:G1693)+D1676)/D1676,2),0)</f>
        <v>0</v>
      </c>
      <c r="F1699" s="9"/>
      <c r="G1699" s="10"/>
    </row>
    <row r="1700" spans="2:8" ht="25.5">
      <c r="D1700" s="32" t="s">
        <v>4</v>
      </c>
      <c r="E1700" s="33">
        <f>SUM(E1696:E1699)-IF(VALUE(COUNTIF(E1696:E1699,"&gt;0"))=4,3,0)-IF(VALUE(COUNTIF(E1696:E1699,"&gt;0"))=3,2,0)-IF(VALUE(COUNTIF(E1696:E1699,"&gt;0"))=2,1,0)</f>
        <v>0</v>
      </c>
      <c r="F1700" s="24"/>
    </row>
    <row r="1701" spans="2:8">
      <c r="E1701" s="14"/>
    </row>
    <row r="1702" spans="2:8" ht="25.5">
      <c r="B1702" s="21"/>
      <c r="C1702" s="15" t="s">
        <v>23</v>
      </c>
      <c r="D1702" s="86">
        <f>E1700*D1676</f>
        <v>0</v>
      </c>
      <c r="E1702" s="86"/>
    </row>
    <row r="1703" spans="2:8" ht="20.25">
      <c r="C1703" s="16" t="s">
        <v>8</v>
      </c>
      <c r="D1703" s="87" t="e">
        <f>D1702/D1675</f>
        <v>#DIV/0!</v>
      </c>
      <c r="E1703" s="87"/>
      <c r="G1703" s="7"/>
      <c r="H1703" s="46"/>
    </row>
    <row r="1712" spans="2:8" ht="60.75" customHeight="1">
      <c r="B1712" s="113" t="s">
        <v>75</v>
      </c>
      <c r="C1712" s="113"/>
      <c r="D1712" s="113"/>
      <c r="E1712" s="113"/>
      <c r="F1712" s="113"/>
      <c r="G1712" s="113"/>
      <c r="H1712" s="113"/>
    </row>
    <row r="1713" spans="2:8" ht="23.25" customHeight="1">
      <c r="B1713" s="114" t="s">
        <v>37</v>
      </c>
      <c r="C1713" s="114"/>
      <c r="D1713" s="114"/>
      <c r="E1713" s="114"/>
      <c r="F1713" s="114"/>
      <c r="G1713" s="114"/>
    </row>
    <row r="1714" spans="2:8">
      <c r="C1714" s="81"/>
      <c r="G1714" s="7"/>
    </row>
    <row r="1715" spans="2:8" ht="25.5">
      <c r="C1715" s="13" t="s">
        <v>5</v>
      </c>
      <c r="D1715" s="6"/>
    </row>
    <row r="1716" spans="2:8" ht="20.25">
      <c r="B1716" s="9"/>
      <c r="C1716" s="103" t="s">
        <v>15</v>
      </c>
      <c r="D1716" s="124"/>
      <c r="E1716" s="125"/>
      <c r="F1716" s="125"/>
      <c r="G1716" s="126"/>
      <c r="H1716" s="38"/>
    </row>
    <row r="1717" spans="2:8" ht="20.25">
      <c r="B1717" s="9"/>
      <c r="C1717" s="104"/>
      <c r="D1717" s="124"/>
      <c r="E1717" s="125"/>
      <c r="F1717" s="125"/>
      <c r="G1717" s="126"/>
      <c r="H1717" s="38"/>
    </row>
    <row r="1718" spans="2:8" ht="20.25">
      <c r="B1718" s="9"/>
      <c r="C1718" s="105"/>
      <c r="D1718" s="124"/>
      <c r="E1718" s="125"/>
      <c r="F1718" s="125"/>
      <c r="G1718" s="126"/>
      <c r="H1718" s="38"/>
    </row>
    <row r="1719" spans="2:8">
      <c r="C1719" s="34" t="s">
        <v>12</v>
      </c>
      <c r="D1719" s="51"/>
      <c r="E1719" s="47"/>
      <c r="F1719" s="9"/>
    </row>
    <row r="1720" spans="2:8" ht="23.25" customHeight="1">
      <c r="C1720" s="1" t="s">
        <v>9</v>
      </c>
      <c r="D1720" s="52"/>
      <c r="E1720" s="127" t="s">
        <v>16</v>
      </c>
      <c r="F1720" s="108"/>
      <c r="G1720" s="111" t="e">
        <f>D1721/D1720</f>
        <v>#DIV/0!</v>
      </c>
    </row>
    <row r="1721" spans="2:8">
      <c r="C1721" s="1" t="s">
        <v>10</v>
      </c>
      <c r="D1721" s="52"/>
      <c r="E1721" s="128"/>
      <c r="F1721" s="110"/>
      <c r="G1721" s="112"/>
    </row>
    <row r="1722" spans="2:8">
      <c r="C1722" s="36"/>
      <c r="D1722" s="37"/>
      <c r="E1722" s="48"/>
    </row>
    <row r="1723" spans="2:8">
      <c r="C1723" s="35" t="s">
        <v>7</v>
      </c>
      <c r="D1723" s="76"/>
    </row>
    <row r="1724" spans="2:8">
      <c r="C1724" s="35" t="s">
        <v>11</v>
      </c>
      <c r="D1724" s="53"/>
    </row>
    <row r="1725" spans="2:8">
      <c r="C1725" s="35" t="s">
        <v>13</v>
      </c>
      <c r="D1725" s="67" t="s">
        <v>35</v>
      </c>
      <c r="E1725" s="39"/>
    </row>
    <row r="1726" spans="2:8" ht="24" thickBot="1">
      <c r="C1726" s="40"/>
      <c r="D1726" s="40"/>
    </row>
    <row r="1727" spans="2:8" ht="48" customHeight="1" thickBot="1">
      <c r="B1727" s="115" t="s">
        <v>17</v>
      </c>
      <c r="C1727" s="116"/>
      <c r="D1727" s="22" t="s">
        <v>20</v>
      </c>
      <c r="E1727" s="117" t="s">
        <v>22</v>
      </c>
      <c r="F1727" s="118"/>
      <c r="G1727" s="2" t="s">
        <v>21</v>
      </c>
    </row>
    <row r="1728" spans="2:8" ht="24" customHeight="1" thickBot="1">
      <c r="B1728" s="92" t="s">
        <v>92</v>
      </c>
      <c r="C1728" s="93"/>
      <c r="D1728" s="77">
        <v>198.39</v>
      </c>
      <c r="E1728" s="54">
        <v>0</v>
      </c>
      <c r="F1728" s="17" t="s">
        <v>25</v>
      </c>
      <c r="G1728" s="25">
        <f t="shared" ref="G1728:G1735" si="38">D1728*E1728</f>
        <v>0</v>
      </c>
      <c r="H1728" s="123"/>
    </row>
    <row r="1729" spans="2:8" ht="23.25" customHeight="1">
      <c r="B1729" s="95" t="s">
        <v>18</v>
      </c>
      <c r="C1729" s="96"/>
      <c r="D1729" s="73">
        <v>1070</v>
      </c>
      <c r="E1729" s="73">
        <v>0</v>
      </c>
      <c r="F1729" s="18" t="s">
        <v>26</v>
      </c>
      <c r="G1729" s="26">
        <f t="shared" si="38"/>
        <v>0</v>
      </c>
      <c r="H1729" s="123"/>
    </row>
    <row r="1730" spans="2:8" ht="24" customHeight="1" thickBot="1">
      <c r="B1730" s="97" t="s">
        <v>19</v>
      </c>
      <c r="C1730" s="98"/>
      <c r="D1730" s="72">
        <v>2145</v>
      </c>
      <c r="E1730" s="72">
        <v>0</v>
      </c>
      <c r="F1730" s="19" t="s">
        <v>26</v>
      </c>
      <c r="G1730" s="27">
        <f t="shared" si="38"/>
        <v>0</v>
      </c>
      <c r="H1730" s="123"/>
    </row>
    <row r="1731" spans="2:8" ht="24" customHeight="1" thickBot="1">
      <c r="B1731" s="119" t="s">
        <v>93</v>
      </c>
      <c r="C1731" s="120"/>
      <c r="D1731" s="69">
        <v>0</v>
      </c>
      <c r="E1731" s="69">
        <v>0</v>
      </c>
      <c r="F1731" s="23" t="s">
        <v>25</v>
      </c>
      <c r="G1731" s="28">
        <f t="shared" si="38"/>
        <v>0</v>
      </c>
      <c r="H1731" s="123"/>
    </row>
    <row r="1732" spans="2:8" ht="23.25" customHeight="1">
      <c r="B1732" s="95" t="s">
        <v>94</v>
      </c>
      <c r="C1732" s="96"/>
      <c r="D1732" s="73">
        <v>0</v>
      </c>
      <c r="E1732" s="73">
        <v>0</v>
      </c>
      <c r="F1732" s="18" t="s">
        <v>25</v>
      </c>
      <c r="G1732" s="26">
        <f t="shared" si="38"/>
        <v>0</v>
      </c>
      <c r="H1732" s="123"/>
    </row>
    <row r="1733" spans="2:8" ht="23.25" customHeight="1">
      <c r="B1733" s="121" t="s">
        <v>95</v>
      </c>
      <c r="C1733" s="122"/>
      <c r="D1733" s="70">
        <v>0</v>
      </c>
      <c r="E1733" s="70">
        <v>0</v>
      </c>
      <c r="F1733" s="20" t="s">
        <v>25</v>
      </c>
      <c r="G1733" s="29">
        <f t="shared" si="38"/>
        <v>0</v>
      </c>
      <c r="H1733" s="123"/>
    </row>
    <row r="1734" spans="2:8" ht="23.25" customHeight="1">
      <c r="B1734" s="101" t="s">
        <v>96</v>
      </c>
      <c r="C1734" s="102"/>
      <c r="D1734" s="71">
        <v>0</v>
      </c>
      <c r="E1734" s="59">
        <v>0</v>
      </c>
      <c r="F1734" s="20" t="s">
        <v>25</v>
      </c>
      <c r="G1734" s="29">
        <f t="shared" si="38"/>
        <v>0</v>
      </c>
      <c r="H1734" s="123"/>
    </row>
    <row r="1735" spans="2:8" ht="23.25" customHeight="1">
      <c r="B1735" s="101" t="s">
        <v>97</v>
      </c>
      <c r="C1735" s="102"/>
      <c r="D1735" s="71">
        <v>0</v>
      </c>
      <c r="E1735" s="59">
        <v>0</v>
      </c>
      <c r="F1735" s="20" t="s">
        <v>25</v>
      </c>
      <c r="G1735" s="29">
        <f t="shared" si="38"/>
        <v>0</v>
      </c>
      <c r="H1735" s="123"/>
    </row>
    <row r="1736" spans="2:8" ht="23.25" customHeight="1">
      <c r="B1736" s="121" t="s">
        <v>98</v>
      </c>
      <c r="C1736" s="122"/>
      <c r="D1736" s="71">
        <v>0</v>
      </c>
      <c r="E1736" s="59">
        <v>0</v>
      </c>
      <c r="F1736" s="20" t="s">
        <v>25</v>
      </c>
      <c r="G1736" s="29">
        <f>D1736*E1736</f>
        <v>0</v>
      </c>
      <c r="H1736" s="123"/>
    </row>
    <row r="1737" spans="2:8">
      <c r="B1737" s="101" t="s">
        <v>99</v>
      </c>
      <c r="C1737" s="102"/>
      <c r="D1737" s="74">
        <v>0</v>
      </c>
      <c r="E1737" s="75">
        <v>0</v>
      </c>
      <c r="F1737" s="20" t="s">
        <v>25</v>
      </c>
      <c r="G1737" s="29">
        <f>D1737*E1737</f>
        <v>0</v>
      </c>
      <c r="H1737" s="123"/>
    </row>
    <row r="1738" spans="2:8" ht="24" thickBot="1">
      <c r="B1738" s="97" t="s">
        <v>100</v>
      </c>
      <c r="C1738" s="98"/>
      <c r="D1738" s="72">
        <v>0</v>
      </c>
      <c r="E1738" s="72">
        <v>0</v>
      </c>
      <c r="F1738" s="19" t="s">
        <v>25</v>
      </c>
      <c r="G1738" s="30">
        <f>D1738*E1738</f>
        <v>0</v>
      </c>
      <c r="H1738" s="123"/>
    </row>
    <row r="1739" spans="2:8">
      <c r="C1739" s="3"/>
      <c r="D1739" s="3"/>
      <c r="E1739" s="4"/>
      <c r="F1739" s="4"/>
      <c r="H1739" s="43"/>
    </row>
    <row r="1740" spans="2:8" ht="25.5">
      <c r="C1740" s="13" t="s">
        <v>14</v>
      </c>
      <c r="D1740" s="6"/>
    </row>
    <row r="1741" spans="2:8" ht="20.25">
      <c r="C1741" s="85" t="s">
        <v>6</v>
      </c>
      <c r="D1741" s="80" t="s">
        <v>0</v>
      </c>
      <c r="E1741" s="8">
        <f>IF(G1728&gt;0, ROUND((G1728+D1721)/D1721,2), 0)</f>
        <v>0</v>
      </c>
      <c r="F1741" s="8"/>
      <c r="G1741" s="9"/>
      <c r="H1741" s="7"/>
    </row>
    <row r="1742" spans="2:8">
      <c r="C1742" s="85"/>
      <c r="D1742" s="80" t="s">
        <v>1</v>
      </c>
      <c r="E1742" s="8">
        <f>IF(SUM(G1729:G1730)&gt;0,ROUND((G1729+G1730+D1721)/D1721,2),0)</f>
        <v>0</v>
      </c>
      <c r="F1742" s="8"/>
      <c r="G1742" s="10"/>
      <c r="H1742" s="45"/>
    </row>
    <row r="1743" spans="2:8">
      <c r="C1743" s="85"/>
      <c r="D1743" s="80" t="s">
        <v>2</v>
      </c>
      <c r="E1743" s="8">
        <f>IF(G1731&gt;0,ROUND((G1731+D1721)/D1721,2),0)</f>
        <v>0</v>
      </c>
      <c r="F1743" s="11"/>
      <c r="G1743" s="10"/>
    </row>
    <row r="1744" spans="2:8">
      <c r="C1744" s="85"/>
      <c r="D1744" s="12" t="s">
        <v>3</v>
      </c>
      <c r="E1744" s="31">
        <f>IF(SUM(G1732:G1738)&gt;0,ROUND((SUM(G1732:G1738)+D1721)/D1721,2),0)</f>
        <v>0</v>
      </c>
      <c r="F1744" s="9"/>
      <c r="G1744" s="10"/>
    </row>
    <row r="1745" spans="2:8" ht="25.5">
      <c r="D1745" s="32" t="s">
        <v>4</v>
      </c>
      <c r="E1745" s="33">
        <f>SUM(E1741:E1744)-IF(VALUE(COUNTIF(E1741:E1744,"&gt;0"))=4,3,0)-IF(VALUE(COUNTIF(E1741:E1744,"&gt;0"))=3,2,0)-IF(VALUE(COUNTIF(E1741:E1744,"&gt;0"))=2,1,0)</f>
        <v>0</v>
      </c>
      <c r="F1745" s="24"/>
    </row>
    <row r="1746" spans="2:8">
      <c r="E1746" s="14"/>
    </row>
    <row r="1747" spans="2:8" ht="25.5">
      <c r="B1747" s="21"/>
      <c r="C1747" s="15" t="s">
        <v>23</v>
      </c>
      <c r="D1747" s="86">
        <f>E1745*D1721</f>
        <v>0</v>
      </c>
      <c r="E1747" s="86"/>
    </row>
    <row r="1748" spans="2:8" ht="20.25">
      <c r="C1748" s="16" t="s">
        <v>8</v>
      </c>
      <c r="D1748" s="87" t="e">
        <f>D1747/D1720</f>
        <v>#DIV/0!</v>
      </c>
      <c r="E1748" s="87"/>
      <c r="G1748" s="7"/>
      <c r="H1748" s="46"/>
    </row>
    <row r="1757" spans="2:8" ht="60.75" customHeight="1">
      <c r="B1757" s="113" t="s">
        <v>76</v>
      </c>
      <c r="C1757" s="113"/>
      <c r="D1757" s="113"/>
      <c r="E1757" s="113"/>
      <c r="F1757" s="113"/>
      <c r="G1757" s="113"/>
      <c r="H1757" s="113"/>
    </row>
    <row r="1758" spans="2:8" ht="23.25" customHeight="1">
      <c r="B1758" s="114" t="s">
        <v>37</v>
      </c>
      <c r="C1758" s="114"/>
      <c r="D1758" s="114"/>
      <c r="E1758" s="114"/>
      <c r="F1758" s="114"/>
      <c r="G1758" s="114"/>
    </row>
    <row r="1759" spans="2:8">
      <c r="C1759" s="81"/>
      <c r="G1759" s="7"/>
    </row>
    <row r="1760" spans="2:8" ht="25.5">
      <c r="C1760" s="13" t="s">
        <v>5</v>
      </c>
      <c r="D1760" s="6"/>
    </row>
    <row r="1761" spans="2:8" ht="20.25">
      <c r="B1761" s="9"/>
      <c r="C1761" s="103" t="s">
        <v>15</v>
      </c>
      <c r="D1761" s="124"/>
      <c r="E1761" s="125"/>
      <c r="F1761" s="125"/>
      <c r="G1761" s="126"/>
      <c r="H1761" s="38"/>
    </row>
    <row r="1762" spans="2:8" ht="20.25">
      <c r="B1762" s="9"/>
      <c r="C1762" s="104"/>
      <c r="D1762" s="124"/>
      <c r="E1762" s="125"/>
      <c r="F1762" s="125"/>
      <c r="G1762" s="126"/>
      <c r="H1762" s="38"/>
    </row>
    <row r="1763" spans="2:8" ht="20.25">
      <c r="B1763" s="9"/>
      <c r="C1763" s="105"/>
      <c r="D1763" s="124"/>
      <c r="E1763" s="125"/>
      <c r="F1763" s="125"/>
      <c r="G1763" s="126"/>
      <c r="H1763" s="38"/>
    </row>
    <row r="1764" spans="2:8">
      <c r="C1764" s="34" t="s">
        <v>12</v>
      </c>
      <c r="D1764" s="51"/>
      <c r="E1764" s="47"/>
      <c r="F1764" s="9"/>
    </row>
    <row r="1765" spans="2:8" ht="23.25" customHeight="1">
      <c r="C1765" s="1" t="s">
        <v>9</v>
      </c>
      <c r="D1765" s="52"/>
      <c r="E1765" s="127" t="s">
        <v>16</v>
      </c>
      <c r="F1765" s="108"/>
      <c r="G1765" s="111" t="e">
        <f>D1766/D1765</f>
        <v>#DIV/0!</v>
      </c>
    </row>
    <row r="1766" spans="2:8">
      <c r="C1766" s="1" t="s">
        <v>10</v>
      </c>
      <c r="D1766" s="52"/>
      <c r="E1766" s="128"/>
      <c r="F1766" s="110"/>
      <c r="G1766" s="112"/>
    </row>
    <row r="1767" spans="2:8">
      <c r="C1767" s="36"/>
      <c r="D1767" s="37"/>
      <c r="E1767" s="48"/>
    </row>
    <row r="1768" spans="2:8">
      <c r="C1768" s="35" t="s">
        <v>7</v>
      </c>
      <c r="D1768" s="76"/>
    </row>
    <row r="1769" spans="2:8">
      <c r="C1769" s="35" t="s">
        <v>11</v>
      </c>
      <c r="D1769" s="53"/>
    </row>
    <row r="1770" spans="2:8">
      <c r="C1770" s="35" t="s">
        <v>13</v>
      </c>
      <c r="D1770" s="67" t="s">
        <v>35</v>
      </c>
      <c r="E1770" s="39"/>
    </row>
    <row r="1771" spans="2:8" ht="24" thickBot="1">
      <c r="C1771" s="40"/>
      <c r="D1771" s="40"/>
    </row>
    <row r="1772" spans="2:8" ht="48" customHeight="1" thickBot="1">
      <c r="B1772" s="115" t="s">
        <v>17</v>
      </c>
      <c r="C1772" s="116"/>
      <c r="D1772" s="22" t="s">
        <v>20</v>
      </c>
      <c r="E1772" s="117" t="s">
        <v>22</v>
      </c>
      <c r="F1772" s="118"/>
      <c r="G1772" s="2" t="s">
        <v>21</v>
      </c>
    </row>
    <row r="1773" spans="2:8" ht="24" customHeight="1" thickBot="1">
      <c r="B1773" s="92" t="s">
        <v>92</v>
      </c>
      <c r="C1773" s="93"/>
      <c r="D1773" s="77">
        <v>198.39</v>
      </c>
      <c r="E1773" s="54">
        <v>0</v>
      </c>
      <c r="F1773" s="17" t="s">
        <v>25</v>
      </c>
      <c r="G1773" s="25">
        <f t="shared" ref="G1773:G1780" si="39">D1773*E1773</f>
        <v>0</v>
      </c>
      <c r="H1773" s="123"/>
    </row>
    <row r="1774" spans="2:8" ht="23.25" customHeight="1">
      <c r="B1774" s="95" t="s">
        <v>18</v>
      </c>
      <c r="C1774" s="96"/>
      <c r="D1774" s="73">
        <v>1070</v>
      </c>
      <c r="E1774" s="73">
        <v>0</v>
      </c>
      <c r="F1774" s="18" t="s">
        <v>26</v>
      </c>
      <c r="G1774" s="26">
        <f t="shared" si="39"/>
        <v>0</v>
      </c>
      <c r="H1774" s="123"/>
    </row>
    <row r="1775" spans="2:8" ht="24" customHeight="1" thickBot="1">
      <c r="B1775" s="97" t="s">
        <v>19</v>
      </c>
      <c r="C1775" s="98"/>
      <c r="D1775" s="72">
        <v>2145</v>
      </c>
      <c r="E1775" s="72">
        <v>0</v>
      </c>
      <c r="F1775" s="19" t="s">
        <v>26</v>
      </c>
      <c r="G1775" s="27">
        <f t="shared" si="39"/>
        <v>0</v>
      </c>
      <c r="H1775" s="123"/>
    </row>
    <row r="1776" spans="2:8" ht="24" customHeight="1" thickBot="1">
      <c r="B1776" s="119" t="s">
        <v>93</v>
      </c>
      <c r="C1776" s="120"/>
      <c r="D1776" s="69">
        <v>0</v>
      </c>
      <c r="E1776" s="69">
        <v>0</v>
      </c>
      <c r="F1776" s="23" t="s">
        <v>25</v>
      </c>
      <c r="G1776" s="28">
        <f t="shared" si="39"/>
        <v>0</v>
      </c>
      <c r="H1776" s="123"/>
    </row>
    <row r="1777" spans="2:8" ht="23.25" customHeight="1">
      <c r="B1777" s="95" t="s">
        <v>94</v>
      </c>
      <c r="C1777" s="96"/>
      <c r="D1777" s="73">
        <v>0</v>
      </c>
      <c r="E1777" s="73">
        <v>0</v>
      </c>
      <c r="F1777" s="18" t="s">
        <v>25</v>
      </c>
      <c r="G1777" s="26">
        <f t="shared" si="39"/>
        <v>0</v>
      </c>
      <c r="H1777" s="123"/>
    </row>
    <row r="1778" spans="2:8" ht="23.25" customHeight="1">
      <c r="B1778" s="121" t="s">
        <v>95</v>
      </c>
      <c r="C1778" s="122"/>
      <c r="D1778" s="70">
        <v>0</v>
      </c>
      <c r="E1778" s="70">
        <v>0</v>
      </c>
      <c r="F1778" s="20" t="s">
        <v>25</v>
      </c>
      <c r="G1778" s="29">
        <f t="shared" si="39"/>
        <v>0</v>
      </c>
      <c r="H1778" s="123"/>
    </row>
    <row r="1779" spans="2:8" ht="23.25" customHeight="1">
      <c r="B1779" s="101" t="s">
        <v>96</v>
      </c>
      <c r="C1779" s="102"/>
      <c r="D1779" s="71">
        <v>0</v>
      </c>
      <c r="E1779" s="59">
        <v>0</v>
      </c>
      <c r="F1779" s="20" t="s">
        <v>25</v>
      </c>
      <c r="G1779" s="29">
        <f t="shared" si="39"/>
        <v>0</v>
      </c>
      <c r="H1779" s="123"/>
    </row>
    <row r="1780" spans="2:8" ht="23.25" customHeight="1">
      <c r="B1780" s="101" t="s">
        <v>97</v>
      </c>
      <c r="C1780" s="102"/>
      <c r="D1780" s="71">
        <v>0</v>
      </c>
      <c r="E1780" s="59">
        <v>0</v>
      </c>
      <c r="F1780" s="20" t="s">
        <v>25</v>
      </c>
      <c r="G1780" s="29">
        <f t="shared" si="39"/>
        <v>0</v>
      </c>
      <c r="H1780" s="123"/>
    </row>
    <row r="1781" spans="2:8" ht="23.25" customHeight="1">
      <c r="B1781" s="121" t="s">
        <v>98</v>
      </c>
      <c r="C1781" s="122"/>
      <c r="D1781" s="71">
        <v>0</v>
      </c>
      <c r="E1781" s="59">
        <v>0</v>
      </c>
      <c r="F1781" s="20" t="s">
        <v>25</v>
      </c>
      <c r="G1781" s="29">
        <f>D1781*E1781</f>
        <v>0</v>
      </c>
      <c r="H1781" s="123"/>
    </row>
    <row r="1782" spans="2:8">
      <c r="B1782" s="101" t="s">
        <v>99</v>
      </c>
      <c r="C1782" s="102"/>
      <c r="D1782" s="74">
        <v>0</v>
      </c>
      <c r="E1782" s="75">
        <v>0</v>
      </c>
      <c r="F1782" s="20" t="s">
        <v>25</v>
      </c>
      <c r="G1782" s="29">
        <f>D1782*E1782</f>
        <v>0</v>
      </c>
      <c r="H1782" s="123"/>
    </row>
    <row r="1783" spans="2:8" ht="24" thickBot="1">
      <c r="B1783" s="97" t="s">
        <v>100</v>
      </c>
      <c r="C1783" s="98"/>
      <c r="D1783" s="72">
        <v>0</v>
      </c>
      <c r="E1783" s="72">
        <v>0</v>
      </c>
      <c r="F1783" s="19" t="s">
        <v>25</v>
      </c>
      <c r="G1783" s="30">
        <f>D1783*E1783</f>
        <v>0</v>
      </c>
      <c r="H1783" s="123"/>
    </row>
    <row r="1784" spans="2:8">
      <c r="C1784" s="3"/>
      <c r="D1784" s="3"/>
      <c r="E1784" s="4"/>
      <c r="F1784" s="4"/>
      <c r="H1784" s="43"/>
    </row>
    <row r="1785" spans="2:8" ht="25.5">
      <c r="C1785" s="13" t="s">
        <v>14</v>
      </c>
      <c r="D1785" s="6"/>
    </row>
    <row r="1786" spans="2:8" ht="20.25">
      <c r="C1786" s="85" t="s">
        <v>6</v>
      </c>
      <c r="D1786" s="80" t="s">
        <v>0</v>
      </c>
      <c r="E1786" s="8">
        <f>IF(G1773&gt;0, ROUND((G1773+D1766)/D1766,2), 0)</f>
        <v>0</v>
      </c>
      <c r="F1786" s="8"/>
      <c r="G1786" s="9"/>
      <c r="H1786" s="7"/>
    </row>
    <row r="1787" spans="2:8">
      <c r="C1787" s="85"/>
      <c r="D1787" s="80" t="s">
        <v>1</v>
      </c>
      <c r="E1787" s="8">
        <f>IF(SUM(G1774:G1775)&gt;0,ROUND((G1774+G1775+D1766)/D1766,2),0)</f>
        <v>0</v>
      </c>
      <c r="F1787" s="8"/>
      <c r="G1787" s="10"/>
      <c r="H1787" s="45"/>
    </row>
    <row r="1788" spans="2:8">
      <c r="C1788" s="85"/>
      <c r="D1788" s="80" t="s">
        <v>2</v>
      </c>
      <c r="E1788" s="8">
        <f>IF(G1776&gt;0,ROUND((G1776+D1766)/D1766,2),0)</f>
        <v>0</v>
      </c>
      <c r="F1788" s="11"/>
      <c r="G1788" s="10"/>
    </row>
    <row r="1789" spans="2:8">
      <c r="C1789" s="85"/>
      <c r="D1789" s="12" t="s">
        <v>3</v>
      </c>
      <c r="E1789" s="31">
        <f>IF(SUM(G1777:G1783)&gt;0,ROUND((SUM(G1777:G1783)+D1766)/D1766,2),0)</f>
        <v>0</v>
      </c>
      <c r="F1789" s="9"/>
      <c r="G1789" s="10"/>
    </row>
    <row r="1790" spans="2:8" ht="25.5">
      <c r="D1790" s="32" t="s">
        <v>4</v>
      </c>
      <c r="E1790" s="33">
        <f>SUM(E1786:E1789)-IF(VALUE(COUNTIF(E1786:E1789,"&gt;0"))=4,3,0)-IF(VALUE(COUNTIF(E1786:E1789,"&gt;0"))=3,2,0)-IF(VALUE(COUNTIF(E1786:E1789,"&gt;0"))=2,1,0)</f>
        <v>0</v>
      </c>
      <c r="F1790" s="24"/>
    </row>
    <row r="1791" spans="2:8">
      <c r="E1791" s="14"/>
    </row>
    <row r="1792" spans="2:8" ht="25.5">
      <c r="B1792" s="21"/>
      <c r="C1792" s="15" t="s">
        <v>23</v>
      </c>
      <c r="D1792" s="86">
        <f>E1790*D1766</f>
        <v>0</v>
      </c>
      <c r="E1792" s="86"/>
    </row>
    <row r="1793" spans="2:8" ht="20.25">
      <c r="C1793" s="16" t="s">
        <v>8</v>
      </c>
      <c r="D1793" s="87" t="e">
        <f>D1792/D1765</f>
        <v>#DIV/0!</v>
      </c>
      <c r="E1793" s="87"/>
      <c r="G1793" s="7"/>
      <c r="H1793" s="46"/>
    </row>
    <row r="1802" spans="2:8" ht="60.75" customHeight="1">
      <c r="B1802" s="113" t="s">
        <v>77</v>
      </c>
      <c r="C1802" s="113"/>
      <c r="D1802" s="113"/>
      <c r="E1802" s="113"/>
      <c r="F1802" s="113"/>
      <c r="G1802" s="113"/>
      <c r="H1802" s="113"/>
    </row>
    <row r="1803" spans="2:8" ht="23.25" customHeight="1">
      <c r="B1803" s="114" t="s">
        <v>37</v>
      </c>
      <c r="C1803" s="114"/>
      <c r="D1803" s="114"/>
      <c r="E1803" s="114"/>
      <c r="F1803" s="114"/>
      <c r="G1803" s="114"/>
    </row>
    <row r="1804" spans="2:8">
      <c r="C1804" s="81"/>
      <c r="G1804" s="7"/>
    </row>
    <row r="1805" spans="2:8" ht="25.5">
      <c r="C1805" s="13" t="s">
        <v>5</v>
      </c>
      <c r="D1805" s="6"/>
    </row>
    <row r="1806" spans="2:8" ht="20.25">
      <c r="B1806" s="9"/>
      <c r="C1806" s="103" t="s">
        <v>15</v>
      </c>
      <c r="D1806" s="124"/>
      <c r="E1806" s="125"/>
      <c r="F1806" s="125"/>
      <c r="G1806" s="126"/>
      <c r="H1806" s="38"/>
    </row>
    <row r="1807" spans="2:8" ht="20.25">
      <c r="B1807" s="9"/>
      <c r="C1807" s="104"/>
      <c r="D1807" s="124"/>
      <c r="E1807" s="125"/>
      <c r="F1807" s="125"/>
      <c r="G1807" s="126"/>
      <c r="H1807" s="38"/>
    </row>
    <row r="1808" spans="2:8" ht="20.25">
      <c r="B1808" s="9"/>
      <c r="C1808" s="105"/>
      <c r="D1808" s="124"/>
      <c r="E1808" s="125"/>
      <c r="F1808" s="125"/>
      <c r="G1808" s="126"/>
      <c r="H1808" s="38"/>
    </row>
    <row r="1809" spans="2:8">
      <c r="C1809" s="34" t="s">
        <v>12</v>
      </c>
      <c r="D1809" s="51"/>
      <c r="E1809" s="47"/>
      <c r="F1809" s="9"/>
    </row>
    <row r="1810" spans="2:8" ht="23.25" customHeight="1">
      <c r="C1810" s="1" t="s">
        <v>9</v>
      </c>
      <c r="D1810" s="52"/>
      <c r="E1810" s="127" t="s">
        <v>16</v>
      </c>
      <c r="F1810" s="108"/>
      <c r="G1810" s="111" t="e">
        <f>D1811/D1810</f>
        <v>#DIV/0!</v>
      </c>
    </row>
    <row r="1811" spans="2:8">
      <c r="C1811" s="1" t="s">
        <v>10</v>
      </c>
      <c r="D1811" s="52"/>
      <c r="E1811" s="128"/>
      <c r="F1811" s="110"/>
      <c r="G1811" s="112"/>
    </row>
    <row r="1812" spans="2:8">
      <c r="C1812" s="36"/>
      <c r="D1812" s="37"/>
      <c r="E1812" s="48"/>
    </row>
    <row r="1813" spans="2:8">
      <c r="C1813" s="35" t="s">
        <v>7</v>
      </c>
      <c r="D1813" s="76"/>
    </row>
    <row r="1814" spans="2:8">
      <c r="C1814" s="35" t="s">
        <v>11</v>
      </c>
      <c r="D1814" s="53"/>
    </row>
    <row r="1815" spans="2:8">
      <c r="C1815" s="35" t="s">
        <v>13</v>
      </c>
      <c r="D1815" s="67" t="s">
        <v>35</v>
      </c>
      <c r="E1815" s="39"/>
    </row>
    <row r="1816" spans="2:8" ht="24" thickBot="1">
      <c r="C1816" s="40"/>
      <c r="D1816" s="40"/>
    </row>
    <row r="1817" spans="2:8" ht="48" customHeight="1" thickBot="1">
      <c r="B1817" s="115" t="s">
        <v>17</v>
      </c>
      <c r="C1817" s="116"/>
      <c r="D1817" s="22" t="s">
        <v>20</v>
      </c>
      <c r="E1817" s="117" t="s">
        <v>22</v>
      </c>
      <c r="F1817" s="118"/>
      <c r="G1817" s="2" t="s">
        <v>21</v>
      </c>
    </row>
    <row r="1818" spans="2:8" ht="24" customHeight="1" thickBot="1">
      <c r="B1818" s="92" t="s">
        <v>92</v>
      </c>
      <c r="C1818" s="93"/>
      <c r="D1818" s="77">
        <v>198.39</v>
      </c>
      <c r="E1818" s="54">
        <v>0</v>
      </c>
      <c r="F1818" s="17" t="s">
        <v>25</v>
      </c>
      <c r="G1818" s="25">
        <f t="shared" ref="G1818:G1825" si="40">D1818*E1818</f>
        <v>0</v>
      </c>
      <c r="H1818" s="123"/>
    </row>
    <row r="1819" spans="2:8" ht="23.25" customHeight="1">
      <c r="B1819" s="95" t="s">
        <v>18</v>
      </c>
      <c r="C1819" s="96"/>
      <c r="D1819" s="73">
        <v>1070</v>
      </c>
      <c r="E1819" s="73">
        <v>0</v>
      </c>
      <c r="F1819" s="18" t="s">
        <v>26</v>
      </c>
      <c r="G1819" s="26">
        <f t="shared" si="40"/>
        <v>0</v>
      </c>
      <c r="H1819" s="123"/>
    </row>
    <row r="1820" spans="2:8" ht="24" customHeight="1" thickBot="1">
      <c r="B1820" s="97" t="s">
        <v>19</v>
      </c>
      <c r="C1820" s="98"/>
      <c r="D1820" s="72">
        <v>2145</v>
      </c>
      <c r="E1820" s="72">
        <v>0</v>
      </c>
      <c r="F1820" s="19" t="s">
        <v>26</v>
      </c>
      <c r="G1820" s="27">
        <f t="shared" si="40"/>
        <v>0</v>
      </c>
      <c r="H1820" s="123"/>
    </row>
    <row r="1821" spans="2:8" ht="24" customHeight="1" thickBot="1">
      <c r="B1821" s="119" t="s">
        <v>93</v>
      </c>
      <c r="C1821" s="120"/>
      <c r="D1821" s="69">
        <v>0</v>
      </c>
      <c r="E1821" s="69">
        <v>0</v>
      </c>
      <c r="F1821" s="23" t="s">
        <v>25</v>
      </c>
      <c r="G1821" s="28">
        <f t="shared" si="40"/>
        <v>0</v>
      </c>
      <c r="H1821" s="123"/>
    </row>
    <row r="1822" spans="2:8" ht="23.25" customHeight="1">
      <c r="B1822" s="95" t="s">
        <v>94</v>
      </c>
      <c r="C1822" s="96"/>
      <c r="D1822" s="73">
        <v>0</v>
      </c>
      <c r="E1822" s="73">
        <v>0</v>
      </c>
      <c r="F1822" s="18" t="s">
        <v>25</v>
      </c>
      <c r="G1822" s="26">
        <f t="shared" si="40"/>
        <v>0</v>
      </c>
      <c r="H1822" s="123"/>
    </row>
    <row r="1823" spans="2:8" ht="23.25" customHeight="1">
      <c r="B1823" s="121" t="s">
        <v>95</v>
      </c>
      <c r="C1823" s="122"/>
      <c r="D1823" s="70">
        <v>0</v>
      </c>
      <c r="E1823" s="70">
        <v>0</v>
      </c>
      <c r="F1823" s="20" t="s">
        <v>25</v>
      </c>
      <c r="G1823" s="29">
        <f t="shared" si="40"/>
        <v>0</v>
      </c>
      <c r="H1823" s="123"/>
    </row>
    <row r="1824" spans="2:8" ht="23.25" customHeight="1">
      <c r="B1824" s="101" t="s">
        <v>96</v>
      </c>
      <c r="C1824" s="102"/>
      <c r="D1824" s="71">
        <v>0</v>
      </c>
      <c r="E1824" s="59">
        <v>0</v>
      </c>
      <c r="F1824" s="20" t="s">
        <v>25</v>
      </c>
      <c r="G1824" s="29">
        <f t="shared" si="40"/>
        <v>0</v>
      </c>
      <c r="H1824" s="123"/>
    </row>
    <row r="1825" spans="2:8" ht="23.25" customHeight="1">
      <c r="B1825" s="101" t="s">
        <v>97</v>
      </c>
      <c r="C1825" s="102"/>
      <c r="D1825" s="71">
        <v>0</v>
      </c>
      <c r="E1825" s="59">
        <v>0</v>
      </c>
      <c r="F1825" s="20" t="s">
        <v>25</v>
      </c>
      <c r="G1825" s="29">
        <f t="shared" si="40"/>
        <v>0</v>
      </c>
      <c r="H1825" s="123"/>
    </row>
    <row r="1826" spans="2:8" ht="23.25" customHeight="1">
      <c r="B1826" s="121" t="s">
        <v>98</v>
      </c>
      <c r="C1826" s="122"/>
      <c r="D1826" s="71">
        <v>0</v>
      </c>
      <c r="E1826" s="59">
        <v>0</v>
      </c>
      <c r="F1826" s="20" t="s">
        <v>25</v>
      </c>
      <c r="G1826" s="29">
        <f>D1826*E1826</f>
        <v>0</v>
      </c>
      <c r="H1826" s="123"/>
    </row>
    <row r="1827" spans="2:8">
      <c r="B1827" s="101" t="s">
        <v>99</v>
      </c>
      <c r="C1827" s="102"/>
      <c r="D1827" s="74">
        <v>0</v>
      </c>
      <c r="E1827" s="75">
        <v>0</v>
      </c>
      <c r="F1827" s="20" t="s">
        <v>25</v>
      </c>
      <c r="G1827" s="29">
        <f>D1827*E1827</f>
        <v>0</v>
      </c>
      <c r="H1827" s="123"/>
    </row>
    <row r="1828" spans="2:8" ht="24" thickBot="1">
      <c r="B1828" s="97" t="s">
        <v>100</v>
      </c>
      <c r="C1828" s="98"/>
      <c r="D1828" s="72">
        <v>0</v>
      </c>
      <c r="E1828" s="72">
        <v>0</v>
      </c>
      <c r="F1828" s="19" t="s">
        <v>25</v>
      </c>
      <c r="G1828" s="30">
        <f>D1828*E1828</f>
        <v>0</v>
      </c>
      <c r="H1828" s="123"/>
    </row>
    <row r="1829" spans="2:8">
      <c r="C1829" s="3"/>
      <c r="D1829" s="3"/>
      <c r="E1829" s="4"/>
      <c r="F1829" s="4"/>
      <c r="H1829" s="43"/>
    </row>
    <row r="1830" spans="2:8" ht="25.5">
      <c r="C1830" s="13" t="s">
        <v>14</v>
      </c>
      <c r="D1830" s="6"/>
    </row>
    <row r="1831" spans="2:8" ht="20.25">
      <c r="C1831" s="85" t="s">
        <v>6</v>
      </c>
      <c r="D1831" s="80" t="s">
        <v>0</v>
      </c>
      <c r="E1831" s="8">
        <f>IF(G1818&gt;0, ROUND((G1818+D1811)/D1811,2), 0)</f>
        <v>0</v>
      </c>
      <c r="F1831" s="8"/>
      <c r="G1831" s="9"/>
      <c r="H1831" s="7"/>
    </row>
    <row r="1832" spans="2:8">
      <c r="C1832" s="85"/>
      <c r="D1832" s="80" t="s">
        <v>1</v>
      </c>
      <c r="E1832" s="8">
        <f>IF(SUM(G1819:G1820)&gt;0,ROUND((G1819+G1820+D1811)/D1811,2),0)</f>
        <v>0</v>
      </c>
      <c r="F1832" s="8"/>
      <c r="G1832" s="10"/>
      <c r="H1832" s="45"/>
    </row>
    <row r="1833" spans="2:8">
      <c r="C1833" s="85"/>
      <c r="D1833" s="80" t="s">
        <v>2</v>
      </c>
      <c r="E1833" s="8">
        <f>IF(G1821&gt;0,ROUND((G1821+D1811)/D1811,2),0)</f>
        <v>0</v>
      </c>
      <c r="F1833" s="11"/>
      <c r="G1833" s="10"/>
    </row>
    <row r="1834" spans="2:8">
      <c r="C1834" s="85"/>
      <c r="D1834" s="12" t="s">
        <v>3</v>
      </c>
      <c r="E1834" s="31">
        <f>IF(SUM(G1822:G1828)&gt;0,ROUND((SUM(G1822:G1828)+D1811)/D1811,2),0)</f>
        <v>0</v>
      </c>
      <c r="F1834" s="9"/>
      <c r="G1834" s="10"/>
    </row>
    <row r="1835" spans="2:8" ht="25.5">
      <c r="D1835" s="32" t="s">
        <v>4</v>
      </c>
      <c r="E1835" s="33">
        <f>SUM(E1831:E1834)-IF(VALUE(COUNTIF(E1831:E1834,"&gt;0"))=4,3,0)-IF(VALUE(COUNTIF(E1831:E1834,"&gt;0"))=3,2,0)-IF(VALUE(COUNTIF(E1831:E1834,"&gt;0"))=2,1,0)</f>
        <v>0</v>
      </c>
      <c r="F1835" s="24"/>
    </row>
    <row r="1836" spans="2:8">
      <c r="E1836" s="14"/>
    </row>
    <row r="1837" spans="2:8" ht="25.5">
      <c r="B1837" s="21"/>
      <c r="C1837" s="15" t="s">
        <v>23</v>
      </c>
      <c r="D1837" s="86">
        <f>E1835*D1811</f>
        <v>0</v>
      </c>
      <c r="E1837" s="86"/>
    </row>
    <row r="1838" spans="2:8" ht="20.25">
      <c r="C1838" s="16" t="s">
        <v>8</v>
      </c>
      <c r="D1838" s="87" t="e">
        <f>D1837/D1810</f>
        <v>#DIV/0!</v>
      </c>
      <c r="E1838" s="87"/>
      <c r="G1838" s="7"/>
      <c r="H1838" s="46"/>
    </row>
    <row r="1847" spans="2:8" ht="60.75" customHeight="1">
      <c r="B1847" s="113" t="s">
        <v>78</v>
      </c>
      <c r="C1847" s="113"/>
      <c r="D1847" s="113"/>
      <c r="E1847" s="113"/>
      <c r="F1847" s="113"/>
      <c r="G1847" s="113"/>
      <c r="H1847" s="113"/>
    </row>
    <row r="1848" spans="2:8" ht="23.25" customHeight="1">
      <c r="B1848" s="114" t="s">
        <v>37</v>
      </c>
      <c r="C1848" s="114"/>
      <c r="D1848" s="114"/>
      <c r="E1848" s="114"/>
      <c r="F1848" s="114"/>
      <c r="G1848" s="114"/>
    </row>
    <row r="1849" spans="2:8">
      <c r="C1849" s="81"/>
      <c r="G1849" s="7"/>
    </row>
    <row r="1850" spans="2:8" ht="25.5">
      <c r="C1850" s="13" t="s">
        <v>5</v>
      </c>
      <c r="D1850" s="6"/>
    </row>
    <row r="1851" spans="2:8" ht="20.25">
      <c r="B1851" s="9"/>
      <c r="C1851" s="103" t="s">
        <v>15</v>
      </c>
      <c r="D1851" s="124"/>
      <c r="E1851" s="125"/>
      <c r="F1851" s="125"/>
      <c r="G1851" s="126"/>
      <c r="H1851" s="38"/>
    </row>
    <row r="1852" spans="2:8" ht="20.25">
      <c r="B1852" s="9"/>
      <c r="C1852" s="104"/>
      <c r="D1852" s="124"/>
      <c r="E1852" s="125"/>
      <c r="F1852" s="125"/>
      <c r="G1852" s="126"/>
      <c r="H1852" s="38"/>
    </row>
    <row r="1853" spans="2:8" ht="20.25">
      <c r="B1853" s="9"/>
      <c r="C1853" s="105"/>
      <c r="D1853" s="124"/>
      <c r="E1853" s="125"/>
      <c r="F1853" s="125"/>
      <c r="G1853" s="126"/>
      <c r="H1853" s="38"/>
    </row>
    <row r="1854" spans="2:8">
      <c r="C1854" s="34" t="s">
        <v>12</v>
      </c>
      <c r="D1854" s="51"/>
      <c r="E1854" s="47"/>
      <c r="F1854" s="9"/>
    </row>
    <row r="1855" spans="2:8" ht="23.25" customHeight="1">
      <c r="C1855" s="1" t="s">
        <v>9</v>
      </c>
      <c r="D1855" s="52"/>
      <c r="E1855" s="127" t="s">
        <v>16</v>
      </c>
      <c r="F1855" s="108"/>
      <c r="G1855" s="111" t="e">
        <f>D1856/D1855</f>
        <v>#DIV/0!</v>
      </c>
    </row>
    <row r="1856" spans="2:8">
      <c r="C1856" s="1" t="s">
        <v>10</v>
      </c>
      <c r="D1856" s="52"/>
      <c r="E1856" s="128"/>
      <c r="F1856" s="110"/>
      <c r="G1856" s="112"/>
    </row>
    <row r="1857" spans="2:8">
      <c r="C1857" s="36"/>
      <c r="D1857" s="37"/>
      <c r="E1857" s="48"/>
    </row>
    <row r="1858" spans="2:8">
      <c r="C1858" s="35" t="s">
        <v>7</v>
      </c>
      <c r="D1858" s="76"/>
    </row>
    <row r="1859" spans="2:8">
      <c r="C1859" s="35" t="s">
        <v>11</v>
      </c>
      <c r="D1859" s="53"/>
    </row>
    <row r="1860" spans="2:8">
      <c r="C1860" s="35" t="s">
        <v>13</v>
      </c>
      <c r="D1860" s="67" t="s">
        <v>35</v>
      </c>
      <c r="E1860" s="39"/>
    </row>
    <row r="1861" spans="2:8" ht="24" thickBot="1">
      <c r="C1861" s="40"/>
      <c r="D1861" s="40"/>
    </row>
    <row r="1862" spans="2:8" ht="48" customHeight="1" thickBot="1">
      <c r="B1862" s="115" t="s">
        <v>17</v>
      </c>
      <c r="C1862" s="116"/>
      <c r="D1862" s="22" t="s">
        <v>20</v>
      </c>
      <c r="E1862" s="117" t="s">
        <v>22</v>
      </c>
      <c r="F1862" s="118"/>
      <c r="G1862" s="2" t="s">
        <v>21</v>
      </c>
    </row>
    <row r="1863" spans="2:8" ht="24" customHeight="1" thickBot="1">
      <c r="B1863" s="92" t="s">
        <v>92</v>
      </c>
      <c r="C1863" s="93"/>
      <c r="D1863" s="77">
        <v>198.39</v>
      </c>
      <c r="E1863" s="54">
        <v>0</v>
      </c>
      <c r="F1863" s="17" t="s">
        <v>25</v>
      </c>
      <c r="G1863" s="25">
        <f t="shared" ref="G1863:G1870" si="41">D1863*E1863</f>
        <v>0</v>
      </c>
      <c r="H1863" s="123"/>
    </row>
    <row r="1864" spans="2:8" ht="23.25" customHeight="1">
      <c r="B1864" s="95" t="s">
        <v>18</v>
      </c>
      <c r="C1864" s="96"/>
      <c r="D1864" s="73">
        <v>1070</v>
      </c>
      <c r="E1864" s="73">
        <v>0</v>
      </c>
      <c r="F1864" s="18" t="s">
        <v>26</v>
      </c>
      <c r="G1864" s="26">
        <f t="shared" si="41"/>
        <v>0</v>
      </c>
      <c r="H1864" s="123"/>
    </row>
    <row r="1865" spans="2:8" ht="24" customHeight="1" thickBot="1">
      <c r="B1865" s="97" t="s">
        <v>19</v>
      </c>
      <c r="C1865" s="98"/>
      <c r="D1865" s="72">
        <v>2145</v>
      </c>
      <c r="E1865" s="72">
        <v>0</v>
      </c>
      <c r="F1865" s="19" t="s">
        <v>26</v>
      </c>
      <c r="G1865" s="27">
        <f t="shared" si="41"/>
        <v>0</v>
      </c>
      <c r="H1865" s="123"/>
    </row>
    <row r="1866" spans="2:8" ht="24" customHeight="1" thickBot="1">
      <c r="B1866" s="119" t="s">
        <v>93</v>
      </c>
      <c r="C1866" s="120"/>
      <c r="D1866" s="69">
        <v>0</v>
      </c>
      <c r="E1866" s="69">
        <v>0</v>
      </c>
      <c r="F1866" s="23" t="s">
        <v>25</v>
      </c>
      <c r="G1866" s="28">
        <f t="shared" si="41"/>
        <v>0</v>
      </c>
      <c r="H1866" s="123"/>
    </row>
    <row r="1867" spans="2:8" ht="23.25" customHeight="1">
      <c r="B1867" s="95" t="s">
        <v>94</v>
      </c>
      <c r="C1867" s="96"/>
      <c r="D1867" s="73">
        <v>0</v>
      </c>
      <c r="E1867" s="73">
        <v>0</v>
      </c>
      <c r="F1867" s="18" t="s">
        <v>25</v>
      </c>
      <c r="G1867" s="26">
        <f t="shared" si="41"/>
        <v>0</v>
      </c>
      <c r="H1867" s="123"/>
    </row>
    <row r="1868" spans="2:8" ht="23.25" customHeight="1">
      <c r="B1868" s="121" t="s">
        <v>95</v>
      </c>
      <c r="C1868" s="122"/>
      <c r="D1868" s="70">
        <v>0</v>
      </c>
      <c r="E1868" s="70">
        <v>0</v>
      </c>
      <c r="F1868" s="20" t="s">
        <v>25</v>
      </c>
      <c r="G1868" s="29">
        <f t="shared" si="41"/>
        <v>0</v>
      </c>
      <c r="H1868" s="123"/>
    </row>
    <row r="1869" spans="2:8" ht="23.25" customHeight="1">
      <c r="B1869" s="101" t="s">
        <v>96</v>
      </c>
      <c r="C1869" s="102"/>
      <c r="D1869" s="71">
        <v>0</v>
      </c>
      <c r="E1869" s="59">
        <v>0</v>
      </c>
      <c r="F1869" s="20" t="s">
        <v>25</v>
      </c>
      <c r="G1869" s="29">
        <f t="shared" si="41"/>
        <v>0</v>
      </c>
      <c r="H1869" s="123"/>
    </row>
    <row r="1870" spans="2:8" ht="23.25" customHeight="1">
      <c r="B1870" s="101" t="s">
        <v>97</v>
      </c>
      <c r="C1870" s="102"/>
      <c r="D1870" s="71">
        <v>0</v>
      </c>
      <c r="E1870" s="59">
        <v>0</v>
      </c>
      <c r="F1870" s="20" t="s">
        <v>25</v>
      </c>
      <c r="G1870" s="29">
        <f t="shared" si="41"/>
        <v>0</v>
      </c>
      <c r="H1870" s="123"/>
    </row>
    <row r="1871" spans="2:8" ht="23.25" customHeight="1">
      <c r="B1871" s="121" t="s">
        <v>98</v>
      </c>
      <c r="C1871" s="122"/>
      <c r="D1871" s="71">
        <v>0</v>
      </c>
      <c r="E1871" s="59">
        <v>0</v>
      </c>
      <c r="F1871" s="20" t="s">
        <v>25</v>
      </c>
      <c r="G1871" s="29">
        <f>D1871*E1871</f>
        <v>0</v>
      </c>
      <c r="H1871" s="123"/>
    </row>
    <row r="1872" spans="2:8">
      <c r="B1872" s="101" t="s">
        <v>99</v>
      </c>
      <c r="C1872" s="102"/>
      <c r="D1872" s="74">
        <v>0</v>
      </c>
      <c r="E1872" s="75">
        <v>0</v>
      </c>
      <c r="F1872" s="20" t="s">
        <v>25</v>
      </c>
      <c r="G1872" s="29">
        <f>D1872*E1872</f>
        <v>0</v>
      </c>
      <c r="H1872" s="123"/>
    </row>
    <row r="1873" spans="2:8" ht="24" thickBot="1">
      <c r="B1873" s="97" t="s">
        <v>100</v>
      </c>
      <c r="C1873" s="98"/>
      <c r="D1873" s="72">
        <v>0</v>
      </c>
      <c r="E1873" s="72">
        <v>0</v>
      </c>
      <c r="F1873" s="19" t="s">
        <v>25</v>
      </c>
      <c r="G1873" s="30">
        <f>D1873*E1873</f>
        <v>0</v>
      </c>
      <c r="H1873" s="123"/>
    </row>
    <row r="1874" spans="2:8">
      <c r="C1874" s="3"/>
      <c r="D1874" s="3"/>
      <c r="E1874" s="4"/>
      <c r="F1874" s="4"/>
      <c r="H1874" s="43"/>
    </row>
    <row r="1875" spans="2:8" ht="25.5">
      <c r="C1875" s="13" t="s">
        <v>14</v>
      </c>
      <c r="D1875" s="6"/>
    </row>
    <row r="1876" spans="2:8" ht="20.25">
      <c r="C1876" s="85" t="s">
        <v>6</v>
      </c>
      <c r="D1876" s="80" t="s">
        <v>0</v>
      </c>
      <c r="E1876" s="8">
        <f>IF(G1863&gt;0, ROUND((G1863+D1856)/D1856,2), 0)</f>
        <v>0</v>
      </c>
      <c r="F1876" s="8"/>
      <c r="G1876" s="9"/>
      <c r="H1876" s="7"/>
    </row>
    <row r="1877" spans="2:8">
      <c r="C1877" s="85"/>
      <c r="D1877" s="80" t="s">
        <v>1</v>
      </c>
      <c r="E1877" s="8">
        <f>IF(SUM(G1864:G1865)&gt;0,ROUND((G1864+G1865+D1856)/D1856,2),0)</f>
        <v>0</v>
      </c>
      <c r="F1877" s="8"/>
      <c r="G1877" s="10"/>
      <c r="H1877" s="45"/>
    </row>
    <row r="1878" spans="2:8">
      <c r="C1878" s="85"/>
      <c r="D1878" s="80" t="s">
        <v>2</v>
      </c>
      <c r="E1878" s="8">
        <f>IF(G1866&gt;0,ROUND((G1866+D1856)/D1856,2),0)</f>
        <v>0</v>
      </c>
      <c r="F1878" s="11"/>
      <c r="G1878" s="10"/>
    </row>
    <row r="1879" spans="2:8">
      <c r="C1879" s="85"/>
      <c r="D1879" s="12" t="s">
        <v>3</v>
      </c>
      <c r="E1879" s="31">
        <f>IF(SUM(G1867:G1873)&gt;0,ROUND((SUM(G1867:G1873)+D1856)/D1856,2),0)</f>
        <v>0</v>
      </c>
      <c r="F1879" s="9"/>
      <c r="G1879" s="10"/>
    </row>
    <row r="1880" spans="2:8" ht="25.5">
      <c r="D1880" s="32" t="s">
        <v>4</v>
      </c>
      <c r="E1880" s="33">
        <f>SUM(E1876:E1879)-IF(VALUE(COUNTIF(E1876:E1879,"&gt;0"))=4,3,0)-IF(VALUE(COUNTIF(E1876:E1879,"&gt;0"))=3,2,0)-IF(VALUE(COUNTIF(E1876:E1879,"&gt;0"))=2,1,0)</f>
        <v>0</v>
      </c>
      <c r="F1880" s="24"/>
    </row>
    <row r="1881" spans="2:8">
      <c r="E1881" s="14"/>
    </row>
    <row r="1882" spans="2:8" ht="25.5">
      <c r="B1882" s="21"/>
      <c r="C1882" s="15" t="s">
        <v>23</v>
      </c>
      <c r="D1882" s="86">
        <f>E1880*D1856</f>
        <v>0</v>
      </c>
      <c r="E1882" s="86"/>
    </row>
    <row r="1883" spans="2:8" ht="20.25">
      <c r="C1883" s="16" t="s">
        <v>8</v>
      </c>
      <c r="D1883" s="87" t="e">
        <f>D1882/D1855</f>
        <v>#DIV/0!</v>
      </c>
      <c r="E1883" s="87"/>
      <c r="G1883" s="7"/>
      <c r="H1883" s="46"/>
    </row>
    <row r="1892" spans="2:8" ht="60.75" customHeight="1">
      <c r="B1892" s="113" t="s">
        <v>79</v>
      </c>
      <c r="C1892" s="113"/>
      <c r="D1892" s="113"/>
      <c r="E1892" s="113"/>
      <c r="F1892" s="113"/>
      <c r="G1892" s="113"/>
      <c r="H1892" s="113"/>
    </row>
    <row r="1893" spans="2:8" ht="23.25" customHeight="1">
      <c r="B1893" s="114" t="s">
        <v>37</v>
      </c>
      <c r="C1893" s="114"/>
      <c r="D1893" s="114"/>
      <c r="E1893" s="114"/>
      <c r="F1893" s="114"/>
      <c r="G1893" s="114"/>
    </row>
    <row r="1894" spans="2:8">
      <c r="C1894" s="81"/>
      <c r="G1894" s="7"/>
    </row>
    <row r="1895" spans="2:8" ht="25.5">
      <c r="C1895" s="13" t="s">
        <v>5</v>
      </c>
      <c r="D1895" s="6"/>
    </row>
    <row r="1896" spans="2:8" ht="20.25">
      <c r="B1896" s="9"/>
      <c r="C1896" s="103" t="s">
        <v>15</v>
      </c>
      <c r="D1896" s="124"/>
      <c r="E1896" s="125"/>
      <c r="F1896" s="125"/>
      <c r="G1896" s="126"/>
      <c r="H1896" s="38"/>
    </row>
    <row r="1897" spans="2:8" ht="20.25">
      <c r="B1897" s="9"/>
      <c r="C1897" s="104"/>
      <c r="D1897" s="124"/>
      <c r="E1897" s="125"/>
      <c r="F1897" s="125"/>
      <c r="G1897" s="126"/>
      <c r="H1897" s="38"/>
    </row>
    <row r="1898" spans="2:8" ht="20.25">
      <c r="B1898" s="9"/>
      <c r="C1898" s="105"/>
      <c r="D1898" s="124"/>
      <c r="E1898" s="125"/>
      <c r="F1898" s="125"/>
      <c r="G1898" s="126"/>
      <c r="H1898" s="38"/>
    </row>
    <row r="1899" spans="2:8">
      <c r="C1899" s="34" t="s">
        <v>12</v>
      </c>
      <c r="D1899" s="51"/>
      <c r="E1899" s="47"/>
      <c r="F1899" s="9"/>
    </row>
    <row r="1900" spans="2:8" ht="23.25" customHeight="1">
      <c r="C1900" s="1" t="s">
        <v>9</v>
      </c>
      <c r="D1900" s="52"/>
      <c r="E1900" s="127" t="s">
        <v>16</v>
      </c>
      <c r="F1900" s="108"/>
      <c r="G1900" s="111" t="e">
        <f>D1901/D1900</f>
        <v>#DIV/0!</v>
      </c>
    </row>
    <row r="1901" spans="2:8">
      <c r="C1901" s="1" t="s">
        <v>10</v>
      </c>
      <c r="D1901" s="52"/>
      <c r="E1901" s="128"/>
      <c r="F1901" s="110"/>
      <c r="G1901" s="112"/>
    </row>
    <row r="1902" spans="2:8">
      <c r="C1902" s="36"/>
      <c r="D1902" s="37"/>
      <c r="E1902" s="48"/>
    </row>
    <row r="1903" spans="2:8">
      <c r="C1903" s="35" t="s">
        <v>7</v>
      </c>
      <c r="D1903" s="76"/>
    </row>
    <row r="1904" spans="2:8">
      <c r="C1904" s="35" t="s">
        <v>11</v>
      </c>
      <c r="D1904" s="53"/>
    </row>
    <row r="1905" spans="2:8">
      <c r="C1905" s="35" t="s">
        <v>13</v>
      </c>
      <c r="D1905" s="67" t="s">
        <v>35</v>
      </c>
      <c r="E1905" s="39"/>
    </row>
    <row r="1906" spans="2:8" ht="24" thickBot="1">
      <c r="C1906" s="40"/>
      <c r="D1906" s="40"/>
    </row>
    <row r="1907" spans="2:8" ht="48" customHeight="1" thickBot="1">
      <c r="B1907" s="115" t="s">
        <v>17</v>
      </c>
      <c r="C1907" s="116"/>
      <c r="D1907" s="22" t="s">
        <v>20</v>
      </c>
      <c r="E1907" s="117" t="s">
        <v>22</v>
      </c>
      <c r="F1907" s="118"/>
      <c r="G1907" s="2" t="s">
        <v>21</v>
      </c>
    </row>
    <row r="1908" spans="2:8" ht="24" customHeight="1" thickBot="1">
      <c r="B1908" s="92" t="s">
        <v>92</v>
      </c>
      <c r="C1908" s="93"/>
      <c r="D1908" s="77">
        <v>198.39</v>
      </c>
      <c r="E1908" s="54">
        <v>0</v>
      </c>
      <c r="F1908" s="17" t="s">
        <v>25</v>
      </c>
      <c r="G1908" s="25">
        <f t="shared" ref="G1908:G1915" si="42">D1908*E1908</f>
        <v>0</v>
      </c>
      <c r="H1908" s="123"/>
    </row>
    <row r="1909" spans="2:8" ht="23.25" customHeight="1">
      <c r="B1909" s="95" t="s">
        <v>18</v>
      </c>
      <c r="C1909" s="96"/>
      <c r="D1909" s="73">
        <v>1070</v>
      </c>
      <c r="E1909" s="73">
        <v>0</v>
      </c>
      <c r="F1909" s="18" t="s">
        <v>26</v>
      </c>
      <c r="G1909" s="26">
        <f t="shared" si="42"/>
        <v>0</v>
      </c>
      <c r="H1909" s="123"/>
    </row>
    <row r="1910" spans="2:8" ht="24" customHeight="1" thickBot="1">
      <c r="B1910" s="97" t="s">
        <v>19</v>
      </c>
      <c r="C1910" s="98"/>
      <c r="D1910" s="72">
        <v>2145</v>
      </c>
      <c r="E1910" s="72">
        <v>0</v>
      </c>
      <c r="F1910" s="19" t="s">
        <v>26</v>
      </c>
      <c r="G1910" s="27">
        <f t="shared" si="42"/>
        <v>0</v>
      </c>
      <c r="H1910" s="123"/>
    </row>
    <row r="1911" spans="2:8" ht="24" customHeight="1" thickBot="1">
      <c r="B1911" s="119" t="s">
        <v>93</v>
      </c>
      <c r="C1911" s="120"/>
      <c r="D1911" s="69">
        <v>0</v>
      </c>
      <c r="E1911" s="69">
        <v>0</v>
      </c>
      <c r="F1911" s="23" t="s">
        <v>25</v>
      </c>
      <c r="G1911" s="28">
        <f t="shared" si="42"/>
        <v>0</v>
      </c>
      <c r="H1911" s="123"/>
    </row>
    <row r="1912" spans="2:8" ht="23.25" customHeight="1">
      <c r="B1912" s="95" t="s">
        <v>94</v>
      </c>
      <c r="C1912" s="96"/>
      <c r="D1912" s="73">
        <v>0</v>
      </c>
      <c r="E1912" s="73">
        <v>0</v>
      </c>
      <c r="F1912" s="18" t="s">
        <v>25</v>
      </c>
      <c r="G1912" s="26">
        <f t="shared" si="42"/>
        <v>0</v>
      </c>
      <c r="H1912" s="123"/>
    </row>
    <row r="1913" spans="2:8" ht="23.25" customHeight="1">
      <c r="B1913" s="121" t="s">
        <v>95</v>
      </c>
      <c r="C1913" s="122"/>
      <c r="D1913" s="70">
        <v>0</v>
      </c>
      <c r="E1913" s="70">
        <v>0</v>
      </c>
      <c r="F1913" s="20" t="s">
        <v>25</v>
      </c>
      <c r="G1913" s="29">
        <f t="shared" si="42"/>
        <v>0</v>
      </c>
      <c r="H1913" s="123"/>
    </row>
    <row r="1914" spans="2:8" ht="23.25" customHeight="1">
      <c r="B1914" s="101" t="s">
        <v>96</v>
      </c>
      <c r="C1914" s="102"/>
      <c r="D1914" s="71">
        <v>0</v>
      </c>
      <c r="E1914" s="59">
        <v>0</v>
      </c>
      <c r="F1914" s="20" t="s">
        <v>25</v>
      </c>
      <c r="G1914" s="29">
        <f t="shared" si="42"/>
        <v>0</v>
      </c>
      <c r="H1914" s="123"/>
    </row>
    <row r="1915" spans="2:8" ht="23.25" customHeight="1">
      <c r="B1915" s="101" t="s">
        <v>97</v>
      </c>
      <c r="C1915" s="102"/>
      <c r="D1915" s="71">
        <v>0</v>
      </c>
      <c r="E1915" s="59">
        <v>0</v>
      </c>
      <c r="F1915" s="20" t="s">
        <v>25</v>
      </c>
      <c r="G1915" s="29">
        <f t="shared" si="42"/>
        <v>0</v>
      </c>
      <c r="H1915" s="123"/>
    </row>
    <row r="1916" spans="2:8" ht="23.25" customHeight="1">
      <c r="B1916" s="121" t="s">
        <v>98</v>
      </c>
      <c r="C1916" s="122"/>
      <c r="D1916" s="71">
        <v>0</v>
      </c>
      <c r="E1916" s="59">
        <v>0</v>
      </c>
      <c r="F1916" s="20" t="s">
        <v>25</v>
      </c>
      <c r="G1916" s="29">
        <f>D1916*E1916</f>
        <v>0</v>
      </c>
      <c r="H1916" s="123"/>
    </row>
    <row r="1917" spans="2:8">
      <c r="B1917" s="101" t="s">
        <v>99</v>
      </c>
      <c r="C1917" s="102"/>
      <c r="D1917" s="74">
        <v>0</v>
      </c>
      <c r="E1917" s="75">
        <v>0</v>
      </c>
      <c r="F1917" s="20" t="s">
        <v>25</v>
      </c>
      <c r="G1917" s="29">
        <f>D1917*E1917</f>
        <v>0</v>
      </c>
      <c r="H1917" s="123"/>
    </row>
    <row r="1918" spans="2:8" ht="24" thickBot="1">
      <c r="B1918" s="97" t="s">
        <v>100</v>
      </c>
      <c r="C1918" s="98"/>
      <c r="D1918" s="72">
        <v>0</v>
      </c>
      <c r="E1918" s="72">
        <v>0</v>
      </c>
      <c r="F1918" s="19" t="s">
        <v>25</v>
      </c>
      <c r="G1918" s="30">
        <f>D1918*E1918</f>
        <v>0</v>
      </c>
      <c r="H1918" s="123"/>
    </row>
    <row r="1919" spans="2:8">
      <c r="C1919" s="3"/>
      <c r="D1919" s="3"/>
      <c r="E1919" s="4"/>
      <c r="F1919" s="4"/>
      <c r="H1919" s="43"/>
    </row>
    <row r="1920" spans="2:8" ht="25.5">
      <c r="C1920" s="13" t="s">
        <v>14</v>
      </c>
      <c r="D1920" s="6"/>
    </row>
    <row r="1921" spans="2:8" ht="20.25">
      <c r="C1921" s="85" t="s">
        <v>6</v>
      </c>
      <c r="D1921" s="80" t="s">
        <v>0</v>
      </c>
      <c r="E1921" s="8">
        <f>IF(G1908&gt;0, ROUND((G1908+D1901)/D1901,2), 0)</f>
        <v>0</v>
      </c>
      <c r="F1921" s="8"/>
      <c r="G1921" s="9"/>
      <c r="H1921" s="7"/>
    </row>
    <row r="1922" spans="2:8">
      <c r="C1922" s="85"/>
      <c r="D1922" s="80" t="s">
        <v>1</v>
      </c>
      <c r="E1922" s="8">
        <f>IF(SUM(G1909:G1910)&gt;0,ROUND((G1909+G1910+D1901)/D1901,2),0)</f>
        <v>0</v>
      </c>
      <c r="F1922" s="8"/>
      <c r="G1922" s="10"/>
      <c r="H1922" s="45"/>
    </row>
    <row r="1923" spans="2:8">
      <c r="C1923" s="85"/>
      <c r="D1923" s="80" t="s">
        <v>2</v>
      </c>
      <c r="E1923" s="8">
        <f>IF(G1911&gt;0,ROUND((G1911+D1901)/D1901,2),0)</f>
        <v>0</v>
      </c>
      <c r="F1923" s="11"/>
      <c r="G1923" s="10"/>
    </row>
    <row r="1924" spans="2:8">
      <c r="C1924" s="85"/>
      <c r="D1924" s="12" t="s">
        <v>3</v>
      </c>
      <c r="E1924" s="31">
        <f>IF(SUM(G1912:G1918)&gt;0,ROUND((SUM(G1912:G1918)+D1901)/D1901,2),0)</f>
        <v>0</v>
      </c>
      <c r="F1924" s="9"/>
      <c r="G1924" s="10"/>
    </row>
    <row r="1925" spans="2:8" ht="25.5">
      <c r="D1925" s="32" t="s">
        <v>4</v>
      </c>
      <c r="E1925" s="33">
        <f>SUM(E1921:E1924)-IF(VALUE(COUNTIF(E1921:E1924,"&gt;0"))=4,3,0)-IF(VALUE(COUNTIF(E1921:E1924,"&gt;0"))=3,2,0)-IF(VALUE(COUNTIF(E1921:E1924,"&gt;0"))=2,1,0)</f>
        <v>0</v>
      </c>
      <c r="F1925" s="24"/>
    </row>
    <row r="1926" spans="2:8">
      <c r="E1926" s="14"/>
    </row>
    <row r="1927" spans="2:8" ht="25.5">
      <c r="B1927" s="21"/>
      <c r="C1927" s="15" t="s">
        <v>23</v>
      </c>
      <c r="D1927" s="86">
        <f>E1925*D1901</f>
        <v>0</v>
      </c>
      <c r="E1927" s="86"/>
    </row>
    <row r="1928" spans="2:8" ht="20.25">
      <c r="C1928" s="16" t="s">
        <v>8</v>
      </c>
      <c r="D1928" s="87" t="e">
        <f>D1927/D1900</f>
        <v>#DIV/0!</v>
      </c>
      <c r="E1928" s="87"/>
      <c r="G1928" s="7"/>
      <c r="H1928" s="46"/>
    </row>
    <row r="1937" spans="2:8" ht="60.75" customHeight="1">
      <c r="B1937" s="113" t="s">
        <v>80</v>
      </c>
      <c r="C1937" s="113"/>
      <c r="D1937" s="113"/>
      <c r="E1937" s="113"/>
      <c r="F1937" s="113"/>
      <c r="G1937" s="113"/>
      <c r="H1937" s="113"/>
    </row>
    <row r="1938" spans="2:8" ht="23.25" customHeight="1">
      <c r="B1938" s="114" t="s">
        <v>37</v>
      </c>
      <c r="C1938" s="114"/>
      <c r="D1938" s="114"/>
      <c r="E1938" s="114"/>
      <c r="F1938" s="114"/>
      <c r="G1938" s="114"/>
    </row>
    <row r="1939" spans="2:8">
      <c r="C1939" s="81"/>
      <c r="G1939" s="7"/>
    </row>
    <row r="1940" spans="2:8" ht="25.5">
      <c r="C1940" s="13" t="s">
        <v>5</v>
      </c>
      <c r="D1940" s="6"/>
    </row>
    <row r="1941" spans="2:8" ht="20.25">
      <c r="B1941" s="9"/>
      <c r="C1941" s="103" t="s">
        <v>15</v>
      </c>
      <c r="D1941" s="124"/>
      <c r="E1941" s="125"/>
      <c r="F1941" s="125"/>
      <c r="G1941" s="126"/>
      <c r="H1941" s="38"/>
    </row>
    <row r="1942" spans="2:8" ht="20.25">
      <c r="B1942" s="9"/>
      <c r="C1942" s="104"/>
      <c r="D1942" s="124"/>
      <c r="E1942" s="125"/>
      <c r="F1942" s="125"/>
      <c r="G1942" s="126"/>
      <c r="H1942" s="38"/>
    </row>
    <row r="1943" spans="2:8" ht="20.25">
      <c r="B1943" s="9"/>
      <c r="C1943" s="105"/>
      <c r="D1943" s="124"/>
      <c r="E1943" s="125"/>
      <c r="F1943" s="125"/>
      <c r="G1943" s="126"/>
      <c r="H1943" s="38"/>
    </row>
    <row r="1944" spans="2:8">
      <c r="C1944" s="34" t="s">
        <v>12</v>
      </c>
      <c r="D1944" s="51"/>
      <c r="E1944" s="47"/>
      <c r="F1944" s="9"/>
    </row>
    <row r="1945" spans="2:8" ht="23.25" customHeight="1">
      <c r="C1945" s="1" t="s">
        <v>9</v>
      </c>
      <c r="D1945" s="52"/>
      <c r="E1945" s="127" t="s">
        <v>16</v>
      </c>
      <c r="F1945" s="108"/>
      <c r="G1945" s="111" t="e">
        <f>D1946/D1945</f>
        <v>#DIV/0!</v>
      </c>
    </row>
    <row r="1946" spans="2:8">
      <c r="C1946" s="1" t="s">
        <v>10</v>
      </c>
      <c r="D1946" s="52"/>
      <c r="E1946" s="128"/>
      <c r="F1946" s="110"/>
      <c r="G1946" s="112"/>
    </row>
    <row r="1947" spans="2:8">
      <c r="C1947" s="36"/>
      <c r="D1947" s="37"/>
      <c r="E1947" s="48"/>
    </row>
    <row r="1948" spans="2:8">
      <c r="C1948" s="35" t="s">
        <v>7</v>
      </c>
      <c r="D1948" s="76"/>
    </row>
    <row r="1949" spans="2:8">
      <c r="C1949" s="35" t="s">
        <v>11</v>
      </c>
      <c r="D1949" s="53"/>
    </row>
    <row r="1950" spans="2:8">
      <c r="C1950" s="35" t="s">
        <v>13</v>
      </c>
      <c r="D1950" s="67" t="s">
        <v>35</v>
      </c>
      <c r="E1950" s="39"/>
    </row>
    <row r="1951" spans="2:8" ht="24" thickBot="1">
      <c r="C1951" s="40"/>
      <c r="D1951" s="40"/>
    </row>
    <row r="1952" spans="2:8" ht="48" customHeight="1" thickBot="1">
      <c r="B1952" s="115" t="s">
        <v>17</v>
      </c>
      <c r="C1952" s="116"/>
      <c r="D1952" s="22" t="s">
        <v>20</v>
      </c>
      <c r="E1952" s="117" t="s">
        <v>22</v>
      </c>
      <c r="F1952" s="118"/>
      <c r="G1952" s="2" t="s">
        <v>21</v>
      </c>
    </row>
    <row r="1953" spans="2:8" ht="24" customHeight="1" thickBot="1">
      <c r="B1953" s="92" t="s">
        <v>92</v>
      </c>
      <c r="C1953" s="93"/>
      <c r="D1953" s="77">
        <v>198.39</v>
      </c>
      <c r="E1953" s="54">
        <v>0</v>
      </c>
      <c r="F1953" s="17" t="s">
        <v>25</v>
      </c>
      <c r="G1953" s="25">
        <f t="shared" ref="G1953:G1960" si="43">D1953*E1953</f>
        <v>0</v>
      </c>
      <c r="H1953" s="123"/>
    </row>
    <row r="1954" spans="2:8" ht="23.25" customHeight="1">
      <c r="B1954" s="95" t="s">
        <v>18</v>
      </c>
      <c r="C1954" s="96"/>
      <c r="D1954" s="73">
        <v>1070</v>
      </c>
      <c r="E1954" s="73">
        <v>0</v>
      </c>
      <c r="F1954" s="18" t="s">
        <v>26</v>
      </c>
      <c r="G1954" s="26">
        <f t="shared" si="43"/>
        <v>0</v>
      </c>
      <c r="H1954" s="123"/>
    </row>
    <row r="1955" spans="2:8" ht="24" customHeight="1" thickBot="1">
      <c r="B1955" s="97" t="s">
        <v>19</v>
      </c>
      <c r="C1955" s="98"/>
      <c r="D1955" s="72">
        <v>2145</v>
      </c>
      <c r="E1955" s="72">
        <v>0</v>
      </c>
      <c r="F1955" s="19" t="s">
        <v>26</v>
      </c>
      <c r="G1955" s="27">
        <f t="shared" si="43"/>
        <v>0</v>
      </c>
      <c r="H1955" s="123"/>
    </row>
    <row r="1956" spans="2:8" ht="24" customHeight="1" thickBot="1">
      <c r="B1956" s="119" t="s">
        <v>93</v>
      </c>
      <c r="C1956" s="120"/>
      <c r="D1956" s="69">
        <v>0</v>
      </c>
      <c r="E1956" s="69">
        <v>0</v>
      </c>
      <c r="F1956" s="23" t="s">
        <v>25</v>
      </c>
      <c r="G1956" s="28">
        <f t="shared" si="43"/>
        <v>0</v>
      </c>
      <c r="H1956" s="123"/>
    </row>
    <row r="1957" spans="2:8" ht="23.25" customHeight="1">
      <c r="B1957" s="95" t="s">
        <v>94</v>
      </c>
      <c r="C1957" s="96"/>
      <c r="D1957" s="73">
        <v>0</v>
      </c>
      <c r="E1957" s="73">
        <v>0</v>
      </c>
      <c r="F1957" s="18" t="s">
        <v>25</v>
      </c>
      <c r="G1957" s="26">
        <f t="shared" si="43"/>
        <v>0</v>
      </c>
      <c r="H1957" s="123"/>
    </row>
    <row r="1958" spans="2:8" ht="23.25" customHeight="1">
      <c r="B1958" s="121" t="s">
        <v>95</v>
      </c>
      <c r="C1958" s="122"/>
      <c r="D1958" s="70">
        <v>0</v>
      </c>
      <c r="E1958" s="70">
        <v>0</v>
      </c>
      <c r="F1958" s="20" t="s">
        <v>25</v>
      </c>
      <c r="G1958" s="29">
        <f t="shared" si="43"/>
        <v>0</v>
      </c>
      <c r="H1958" s="123"/>
    </row>
    <row r="1959" spans="2:8" ht="23.25" customHeight="1">
      <c r="B1959" s="101" t="s">
        <v>96</v>
      </c>
      <c r="C1959" s="102"/>
      <c r="D1959" s="71">
        <v>0</v>
      </c>
      <c r="E1959" s="59">
        <v>0</v>
      </c>
      <c r="F1959" s="20" t="s">
        <v>25</v>
      </c>
      <c r="G1959" s="29">
        <f t="shared" si="43"/>
        <v>0</v>
      </c>
      <c r="H1959" s="123"/>
    </row>
    <row r="1960" spans="2:8" ht="23.25" customHeight="1">
      <c r="B1960" s="101" t="s">
        <v>97</v>
      </c>
      <c r="C1960" s="102"/>
      <c r="D1960" s="71">
        <v>0</v>
      </c>
      <c r="E1960" s="59">
        <v>0</v>
      </c>
      <c r="F1960" s="20" t="s">
        <v>25</v>
      </c>
      <c r="G1960" s="29">
        <f t="shared" si="43"/>
        <v>0</v>
      </c>
      <c r="H1960" s="123"/>
    </row>
    <row r="1961" spans="2:8" ht="23.25" customHeight="1">
      <c r="B1961" s="121" t="s">
        <v>98</v>
      </c>
      <c r="C1961" s="122"/>
      <c r="D1961" s="71">
        <v>0</v>
      </c>
      <c r="E1961" s="59">
        <v>0</v>
      </c>
      <c r="F1961" s="20" t="s">
        <v>25</v>
      </c>
      <c r="G1961" s="29">
        <f>D1961*E1961</f>
        <v>0</v>
      </c>
      <c r="H1961" s="123"/>
    </row>
    <row r="1962" spans="2:8">
      <c r="B1962" s="101" t="s">
        <v>99</v>
      </c>
      <c r="C1962" s="102"/>
      <c r="D1962" s="74">
        <v>0</v>
      </c>
      <c r="E1962" s="75">
        <v>0</v>
      </c>
      <c r="F1962" s="20" t="s">
        <v>25</v>
      </c>
      <c r="G1962" s="29">
        <f>D1962*E1962</f>
        <v>0</v>
      </c>
      <c r="H1962" s="123"/>
    </row>
    <row r="1963" spans="2:8" ht="24" thickBot="1">
      <c r="B1963" s="97" t="s">
        <v>100</v>
      </c>
      <c r="C1963" s="98"/>
      <c r="D1963" s="72">
        <v>0</v>
      </c>
      <c r="E1963" s="72">
        <v>0</v>
      </c>
      <c r="F1963" s="19" t="s">
        <v>25</v>
      </c>
      <c r="G1963" s="30">
        <f>D1963*E1963</f>
        <v>0</v>
      </c>
      <c r="H1963" s="123"/>
    </row>
    <row r="1964" spans="2:8">
      <c r="C1964" s="3"/>
      <c r="D1964" s="3"/>
      <c r="E1964" s="4"/>
      <c r="F1964" s="4"/>
      <c r="H1964" s="43"/>
    </row>
    <row r="1965" spans="2:8" ht="25.5">
      <c r="C1965" s="13" t="s">
        <v>14</v>
      </c>
      <c r="D1965" s="6"/>
    </row>
    <row r="1966" spans="2:8" ht="20.25">
      <c r="C1966" s="85" t="s">
        <v>6</v>
      </c>
      <c r="D1966" s="80" t="s">
        <v>0</v>
      </c>
      <c r="E1966" s="8">
        <f>IF(G1953&gt;0, ROUND((G1953+D1946)/D1946,2), 0)</f>
        <v>0</v>
      </c>
      <c r="F1966" s="8"/>
      <c r="G1966" s="9"/>
      <c r="H1966" s="7"/>
    </row>
    <row r="1967" spans="2:8">
      <c r="C1967" s="85"/>
      <c r="D1967" s="80" t="s">
        <v>1</v>
      </c>
      <c r="E1967" s="8">
        <f>IF(SUM(G1954:G1955)&gt;0,ROUND((G1954+G1955+D1946)/D1946,2),0)</f>
        <v>0</v>
      </c>
      <c r="F1967" s="8"/>
      <c r="G1967" s="10"/>
      <c r="H1967" s="45"/>
    </row>
    <row r="1968" spans="2:8">
      <c r="C1968" s="85"/>
      <c r="D1968" s="80" t="s">
        <v>2</v>
      </c>
      <c r="E1968" s="8">
        <f>IF(G1956&gt;0,ROUND((G1956+D1946)/D1946,2),0)</f>
        <v>0</v>
      </c>
      <c r="F1968" s="11"/>
      <c r="G1968" s="10"/>
    </row>
    <row r="1969" spans="2:8">
      <c r="C1969" s="85"/>
      <c r="D1969" s="12" t="s">
        <v>3</v>
      </c>
      <c r="E1969" s="31">
        <f>IF(SUM(G1957:G1963)&gt;0,ROUND((SUM(G1957:G1963)+D1946)/D1946,2),0)</f>
        <v>0</v>
      </c>
      <c r="F1969" s="9"/>
      <c r="G1969" s="10"/>
    </row>
    <row r="1970" spans="2:8" ht="25.5">
      <c r="D1970" s="32" t="s">
        <v>4</v>
      </c>
      <c r="E1970" s="33">
        <f>SUM(E1966:E1969)-IF(VALUE(COUNTIF(E1966:E1969,"&gt;0"))=4,3,0)-IF(VALUE(COUNTIF(E1966:E1969,"&gt;0"))=3,2,0)-IF(VALUE(COUNTIF(E1966:E1969,"&gt;0"))=2,1,0)</f>
        <v>0</v>
      </c>
      <c r="F1970" s="24"/>
    </row>
    <row r="1971" spans="2:8">
      <c r="E1971" s="14"/>
    </row>
    <row r="1972" spans="2:8" ht="25.5">
      <c r="B1972" s="21"/>
      <c r="C1972" s="15" t="s">
        <v>23</v>
      </c>
      <c r="D1972" s="86">
        <f>E1970*D1946</f>
        <v>0</v>
      </c>
      <c r="E1972" s="86"/>
    </row>
    <row r="1973" spans="2:8" ht="20.25">
      <c r="C1973" s="16" t="s">
        <v>8</v>
      </c>
      <c r="D1973" s="87" t="e">
        <f>D1972/D1945</f>
        <v>#DIV/0!</v>
      </c>
      <c r="E1973" s="87"/>
      <c r="G1973" s="7"/>
      <c r="H1973" s="46"/>
    </row>
    <row r="1982" spans="2:8" ht="60.75" customHeight="1">
      <c r="B1982" s="113" t="s">
        <v>81</v>
      </c>
      <c r="C1982" s="113"/>
      <c r="D1982" s="113"/>
      <c r="E1982" s="113"/>
      <c r="F1982" s="113"/>
      <c r="G1982" s="113"/>
      <c r="H1982" s="113"/>
    </row>
    <row r="1983" spans="2:8" ht="23.25" customHeight="1">
      <c r="B1983" s="114" t="s">
        <v>37</v>
      </c>
      <c r="C1983" s="114"/>
      <c r="D1983" s="114"/>
      <c r="E1983" s="114"/>
      <c r="F1983" s="114"/>
      <c r="G1983" s="114"/>
    </row>
    <row r="1984" spans="2:8">
      <c r="C1984" s="81"/>
      <c r="G1984" s="7"/>
    </row>
    <row r="1985" spans="2:8" ht="25.5">
      <c r="C1985" s="13" t="s">
        <v>5</v>
      </c>
      <c r="D1985" s="6"/>
    </row>
    <row r="1986" spans="2:8" ht="20.25">
      <c r="B1986" s="9"/>
      <c r="C1986" s="103" t="s">
        <v>15</v>
      </c>
      <c r="D1986" s="124"/>
      <c r="E1986" s="125"/>
      <c r="F1986" s="125"/>
      <c r="G1986" s="126"/>
      <c r="H1986" s="38"/>
    </row>
    <row r="1987" spans="2:8" ht="20.25">
      <c r="B1987" s="9"/>
      <c r="C1987" s="104"/>
      <c r="D1987" s="124"/>
      <c r="E1987" s="125"/>
      <c r="F1987" s="125"/>
      <c r="G1987" s="126"/>
      <c r="H1987" s="38"/>
    </row>
    <row r="1988" spans="2:8" ht="20.25">
      <c r="B1988" s="9"/>
      <c r="C1988" s="105"/>
      <c r="D1988" s="124"/>
      <c r="E1988" s="125"/>
      <c r="F1988" s="125"/>
      <c r="G1988" s="126"/>
      <c r="H1988" s="38"/>
    </row>
    <row r="1989" spans="2:8">
      <c r="C1989" s="34" t="s">
        <v>12</v>
      </c>
      <c r="D1989" s="51"/>
      <c r="E1989" s="47"/>
      <c r="F1989" s="9"/>
    </row>
    <row r="1990" spans="2:8" ht="23.25" customHeight="1">
      <c r="C1990" s="1" t="s">
        <v>9</v>
      </c>
      <c r="D1990" s="52"/>
      <c r="E1990" s="127" t="s">
        <v>16</v>
      </c>
      <c r="F1990" s="108"/>
      <c r="G1990" s="111" t="e">
        <f>D1991/D1990</f>
        <v>#DIV/0!</v>
      </c>
    </row>
    <row r="1991" spans="2:8">
      <c r="C1991" s="1" t="s">
        <v>10</v>
      </c>
      <c r="D1991" s="52"/>
      <c r="E1991" s="128"/>
      <c r="F1991" s="110"/>
      <c r="G1991" s="112"/>
    </row>
    <row r="1992" spans="2:8">
      <c r="C1992" s="36"/>
      <c r="D1992" s="37"/>
      <c r="E1992" s="48"/>
    </row>
    <row r="1993" spans="2:8">
      <c r="C1993" s="35" t="s">
        <v>7</v>
      </c>
      <c r="D1993" s="76"/>
    </row>
    <row r="1994" spans="2:8">
      <c r="C1994" s="35" t="s">
        <v>11</v>
      </c>
      <c r="D1994" s="53"/>
    </row>
    <row r="1995" spans="2:8">
      <c r="C1995" s="35" t="s">
        <v>13</v>
      </c>
      <c r="D1995" s="67" t="s">
        <v>35</v>
      </c>
      <c r="E1995" s="39"/>
    </row>
    <row r="1996" spans="2:8" ht="24" thickBot="1">
      <c r="C1996" s="40"/>
      <c r="D1996" s="40"/>
    </row>
    <row r="1997" spans="2:8" ht="48" customHeight="1" thickBot="1">
      <c r="B1997" s="115" t="s">
        <v>17</v>
      </c>
      <c r="C1997" s="116"/>
      <c r="D1997" s="22" t="s">
        <v>20</v>
      </c>
      <c r="E1997" s="117" t="s">
        <v>22</v>
      </c>
      <c r="F1997" s="118"/>
      <c r="G1997" s="2" t="s">
        <v>21</v>
      </c>
    </row>
    <row r="1998" spans="2:8" ht="24" customHeight="1" thickBot="1">
      <c r="B1998" s="92" t="s">
        <v>92</v>
      </c>
      <c r="C1998" s="93"/>
      <c r="D1998" s="77">
        <v>198.39</v>
      </c>
      <c r="E1998" s="54">
        <v>0</v>
      </c>
      <c r="F1998" s="17" t="s">
        <v>25</v>
      </c>
      <c r="G1998" s="25">
        <f t="shared" ref="G1998:G2005" si="44">D1998*E1998</f>
        <v>0</v>
      </c>
      <c r="H1998" s="123"/>
    </row>
    <row r="1999" spans="2:8" ht="23.25" customHeight="1">
      <c r="B1999" s="95" t="s">
        <v>18</v>
      </c>
      <c r="C1999" s="96"/>
      <c r="D1999" s="73">
        <v>1070</v>
      </c>
      <c r="E1999" s="73">
        <v>0</v>
      </c>
      <c r="F1999" s="18" t="s">
        <v>26</v>
      </c>
      <c r="G1999" s="26">
        <f t="shared" si="44"/>
        <v>0</v>
      </c>
      <c r="H1999" s="123"/>
    </row>
    <row r="2000" spans="2:8" ht="24" customHeight="1" thickBot="1">
      <c r="B2000" s="97" t="s">
        <v>19</v>
      </c>
      <c r="C2000" s="98"/>
      <c r="D2000" s="72">
        <v>2145</v>
      </c>
      <c r="E2000" s="72">
        <v>0</v>
      </c>
      <c r="F2000" s="19" t="s">
        <v>26</v>
      </c>
      <c r="G2000" s="27">
        <f t="shared" si="44"/>
        <v>0</v>
      </c>
      <c r="H2000" s="123"/>
    </row>
    <row r="2001" spans="2:8" ht="24" customHeight="1" thickBot="1">
      <c r="B2001" s="119" t="s">
        <v>93</v>
      </c>
      <c r="C2001" s="120"/>
      <c r="D2001" s="69">
        <v>0</v>
      </c>
      <c r="E2001" s="69">
        <v>0</v>
      </c>
      <c r="F2001" s="23" t="s">
        <v>25</v>
      </c>
      <c r="G2001" s="28">
        <f t="shared" si="44"/>
        <v>0</v>
      </c>
      <c r="H2001" s="123"/>
    </row>
    <row r="2002" spans="2:8" ht="23.25" customHeight="1">
      <c r="B2002" s="95" t="s">
        <v>94</v>
      </c>
      <c r="C2002" s="96"/>
      <c r="D2002" s="73">
        <v>0</v>
      </c>
      <c r="E2002" s="73">
        <v>0</v>
      </c>
      <c r="F2002" s="18" t="s">
        <v>25</v>
      </c>
      <c r="G2002" s="26">
        <f t="shared" si="44"/>
        <v>0</v>
      </c>
      <c r="H2002" s="123"/>
    </row>
    <row r="2003" spans="2:8" ht="23.25" customHeight="1">
      <c r="B2003" s="121" t="s">
        <v>95</v>
      </c>
      <c r="C2003" s="122"/>
      <c r="D2003" s="70">
        <v>0</v>
      </c>
      <c r="E2003" s="70">
        <v>0</v>
      </c>
      <c r="F2003" s="20" t="s">
        <v>25</v>
      </c>
      <c r="G2003" s="29">
        <f t="shared" si="44"/>
        <v>0</v>
      </c>
      <c r="H2003" s="123"/>
    </row>
    <row r="2004" spans="2:8" ht="23.25" customHeight="1">
      <c r="B2004" s="101" t="s">
        <v>96</v>
      </c>
      <c r="C2004" s="102"/>
      <c r="D2004" s="71">
        <v>0</v>
      </c>
      <c r="E2004" s="59">
        <v>0</v>
      </c>
      <c r="F2004" s="20" t="s">
        <v>25</v>
      </c>
      <c r="G2004" s="29">
        <f t="shared" si="44"/>
        <v>0</v>
      </c>
      <c r="H2004" s="123"/>
    </row>
    <row r="2005" spans="2:8" ht="23.25" customHeight="1">
      <c r="B2005" s="101" t="s">
        <v>97</v>
      </c>
      <c r="C2005" s="102"/>
      <c r="D2005" s="71">
        <v>0</v>
      </c>
      <c r="E2005" s="59">
        <v>0</v>
      </c>
      <c r="F2005" s="20" t="s">
        <v>25</v>
      </c>
      <c r="G2005" s="29">
        <f t="shared" si="44"/>
        <v>0</v>
      </c>
      <c r="H2005" s="123"/>
    </row>
    <row r="2006" spans="2:8" ht="23.25" customHeight="1">
      <c r="B2006" s="121" t="s">
        <v>98</v>
      </c>
      <c r="C2006" s="122"/>
      <c r="D2006" s="71">
        <v>0</v>
      </c>
      <c r="E2006" s="59">
        <v>0</v>
      </c>
      <c r="F2006" s="20" t="s">
        <v>25</v>
      </c>
      <c r="G2006" s="29">
        <f>D2006*E2006</f>
        <v>0</v>
      </c>
      <c r="H2006" s="123"/>
    </row>
    <row r="2007" spans="2:8">
      <c r="B2007" s="101" t="s">
        <v>99</v>
      </c>
      <c r="C2007" s="102"/>
      <c r="D2007" s="74">
        <v>0</v>
      </c>
      <c r="E2007" s="75">
        <v>0</v>
      </c>
      <c r="F2007" s="20" t="s">
        <v>25</v>
      </c>
      <c r="G2007" s="29">
        <f>D2007*E2007</f>
        <v>0</v>
      </c>
      <c r="H2007" s="123"/>
    </row>
    <row r="2008" spans="2:8" ht="24" thickBot="1">
      <c r="B2008" s="97" t="s">
        <v>100</v>
      </c>
      <c r="C2008" s="98"/>
      <c r="D2008" s="72">
        <v>0</v>
      </c>
      <c r="E2008" s="72">
        <v>0</v>
      </c>
      <c r="F2008" s="19" t="s">
        <v>25</v>
      </c>
      <c r="G2008" s="30">
        <f>D2008*E2008</f>
        <v>0</v>
      </c>
      <c r="H2008" s="123"/>
    </row>
    <row r="2009" spans="2:8">
      <c r="C2009" s="3"/>
      <c r="D2009" s="3"/>
      <c r="E2009" s="4"/>
      <c r="F2009" s="4"/>
      <c r="H2009" s="43"/>
    </row>
    <row r="2010" spans="2:8" ht="25.5">
      <c r="C2010" s="13" t="s">
        <v>14</v>
      </c>
      <c r="D2010" s="6"/>
    </row>
    <row r="2011" spans="2:8" ht="20.25">
      <c r="C2011" s="85" t="s">
        <v>6</v>
      </c>
      <c r="D2011" s="80" t="s">
        <v>0</v>
      </c>
      <c r="E2011" s="8">
        <f>IF(G1998&gt;0, ROUND((G1998+D1991)/D1991,2), 0)</f>
        <v>0</v>
      </c>
      <c r="F2011" s="8"/>
      <c r="G2011" s="9"/>
      <c r="H2011" s="7"/>
    </row>
    <row r="2012" spans="2:8">
      <c r="C2012" s="85"/>
      <c r="D2012" s="80" t="s">
        <v>1</v>
      </c>
      <c r="E2012" s="8">
        <f>IF(SUM(G1999:G2000)&gt;0,ROUND((G1999+G2000+D1991)/D1991,2),0)</f>
        <v>0</v>
      </c>
      <c r="F2012" s="8"/>
      <c r="G2012" s="10"/>
      <c r="H2012" s="45"/>
    </row>
    <row r="2013" spans="2:8">
      <c r="C2013" s="85"/>
      <c r="D2013" s="80" t="s">
        <v>2</v>
      </c>
      <c r="E2013" s="8">
        <f>IF(G2001&gt;0,ROUND((G2001+D1991)/D1991,2),0)</f>
        <v>0</v>
      </c>
      <c r="F2013" s="11"/>
      <c r="G2013" s="10"/>
    </row>
    <row r="2014" spans="2:8">
      <c r="C2014" s="85"/>
      <c r="D2014" s="12" t="s">
        <v>3</v>
      </c>
      <c r="E2014" s="31">
        <f>IF(SUM(G2002:G2008)&gt;0,ROUND((SUM(G2002:G2008)+D1991)/D1991,2),0)</f>
        <v>0</v>
      </c>
      <c r="F2014" s="9"/>
      <c r="G2014" s="10"/>
    </row>
    <row r="2015" spans="2:8" ht="25.5">
      <c r="D2015" s="32" t="s">
        <v>4</v>
      </c>
      <c r="E2015" s="33">
        <f>SUM(E2011:E2014)-IF(VALUE(COUNTIF(E2011:E2014,"&gt;0"))=4,3,0)-IF(VALUE(COUNTIF(E2011:E2014,"&gt;0"))=3,2,0)-IF(VALUE(COUNTIF(E2011:E2014,"&gt;0"))=2,1,0)</f>
        <v>0</v>
      </c>
      <c r="F2015" s="24"/>
    </row>
    <row r="2016" spans="2:8">
      <c r="E2016" s="14"/>
    </row>
    <row r="2017" spans="2:8" ht="25.5">
      <c r="B2017" s="21"/>
      <c r="C2017" s="15" t="s">
        <v>23</v>
      </c>
      <c r="D2017" s="86">
        <f>E2015*D1991</f>
        <v>0</v>
      </c>
      <c r="E2017" s="86"/>
    </row>
    <row r="2018" spans="2:8" ht="20.25">
      <c r="C2018" s="16" t="s">
        <v>8</v>
      </c>
      <c r="D2018" s="87" t="e">
        <f>D2017/D1990</f>
        <v>#DIV/0!</v>
      </c>
      <c r="E2018" s="87"/>
      <c r="G2018" s="7"/>
      <c r="H2018" s="46"/>
    </row>
    <row r="2027" spans="2:8" ht="60.75" customHeight="1">
      <c r="B2027" s="113" t="s">
        <v>82</v>
      </c>
      <c r="C2027" s="113"/>
      <c r="D2027" s="113"/>
      <c r="E2027" s="113"/>
      <c r="F2027" s="113"/>
      <c r="G2027" s="113"/>
      <c r="H2027" s="113"/>
    </row>
    <row r="2028" spans="2:8" ht="23.25" customHeight="1">
      <c r="B2028" s="114" t="s">
        <v>37</v>
      </c>
      <c r="C2028" s="114"/>
      <c r="D2028" s="114"/>
      <c r="E2028" s="114"/>
      <c r="F2028" s="114"/>
      <c r="G2028" s="114"/>
    </row>
    <row r="2029" spans="2:8">
      <c r="C2029" s="81"/>
      <c r="G2029" s="7"/>
    </row>
    <row r="2030" spans="2:8" ht="25.5">
      <c r="C2030" s="13" t="s">
        <v>5</v>
      </c>
      <c r="D2030" s="6"/>
    </row>
    <row r="2031" spans="2:8" ht="20.25">
      <c r="B2031" s="9"/>
      <c r="C2031" s="103" t="s">
        <v>15</v>
      </c>
      <c r="D2031" s="124"/>
      <c r="E2031" s="125"/>
      <c r="F2031" s="125"/>
      <c r="G2031" s="126"/>
      <c r="H2031" s="38"/>
    </row>
    <row r="2032" spans="2:8" ht="20.25">
      <c r="B2032" s="9"/>
      <c r="C2032" s="104"/>
      <c r="D2032" s="124"/>
      <c r="E2032" s="125"/>
      <c r="F2032" s="125"/>
      <c r="G2032" s="126"/>
      <c r="H2032" s="38"/>
    </row>
    <row r="2033" spans="2:8" ht="20.25">
      <c r="B2033" s="9"/>
      <c r="C2033" s="105"/>
      <c r="D2033" s="124"/>
      <c r="E2033" s="125"/>
      <c r="F2033" s="125"/>
      <c r="G2033" s="126"/>
      <c r="H2033" s="38"/>
    </row>
    <row r="2034" spans="2:8">
      <c r="C2034" s="34" t="s">
        <v>12</v>
      </c>
      <c r="D2034" s="51"/>
      <c r="E2034" s="47"/>
      <c r="F2034" s="9"/>
    </row>
    <row r="2035" spans="2:8" ht="23.25" customHeight="1">
      <c r="C2035" s="1" t="s">
        <v>9</v>
      </c>
      <c r="D2035" s="52"/>
      <c r="E2035" s="127" t="s">
        <v>16</v>
      </c>
      <c r="F2035" s="108"/>
      <c r="G2035" s="111" t="e">
        <f>D2036/D2035</f>
        <v>#DIV/0!</v>
      </c>
    </row>
    <row r="2036" spans="2:8">
      <c r="C2036" s="1" t="s">
        <v>10</v>
      </c>
      <c r="D2036" s="52"/>
      <c r="E2036" s="128"/>
      <c r="F2036" s="110"/>
      <c r="G2036" s="112"/>
    </row>
    <row r="2037" spans="2:8">
      <c r="C2037" s="36"/>
      <c r="D2037" s="37"/>
      <c r="E2037" s="48"/>
    </row>
    <row r="2038" spans="2:8">
      <c r="C2038" s="35" t="s">
        <v>7</v>
      </c>
      <c r="D2038" s="76"/>
    </row>
    <row r="2039" spans="2:8">
      <c r="C2039" s="35" t="s">
        <v>11</v>
      </c>
      <c r="D2039" s="53"/>
    </row>
    <row r="2040" spans="2:8">
      <c r="C2040" s="35" t="s">
        <v>13</v>
      </c>
      <c r="D2040" s="67" t="s">
        <v>35</v>
      </c>
      <c r="E2040" s="39"/>
    </row>
    <row r="2041" spans="2:8" ht="24" thickBot="1">
      <c r="C2041" s="40"/>
      <c r="D2041" s="40"/>
    </row>
    <row r="2042" spans="2:8" ht="48" customHeight="1" thickBot="1">
      <c r="B2042" s="115" t="s">
        <v>17</v>
      </c>
      <c r="C2042" s="116"/>
      <c r="D2042" s="22" t="s">
        <v>20</v>
      </c>
      <c r="E2042" s="117" t="s">
        <v>22</v>
      </c>
      <c r="F2042" s="118"/>
      <c r="G2042" s="2" t="s">
        <v>21</v>
      </c>
    </row>
    <row r="2043" spans="2:8" ht="24" customHeight="1" thickBot="1">
      <c r="B2043" s="92" t="s">
        <v>92</v>
      </c>
      <c r="C2043" s="93"/>
      <c r="D2043" s="77">
        <v>198.39</v>
      </c>
      <c r="E2043" s="54">
        <v>0</v>
      </c>
      <c r="F2043" s="17" t="s">
        <v>25</v>
      </c>
      <c r="G2043" s="25">
        <f t="shared" ref="G2043:G2050" si="45">D2043*E2043</f>
        <v>0</v>
      </c>
      <c r="H2043" s="123"/>
    </row>
    <row r="2044" spans="2:8" ht="23.25" customHeight="1">
      <c r="B2044" s="95" t="s">
        <v>18</v>
      </c>
      <c r="C2044" s="96"/>
      <c r="D2044" s="73">
        <v>1070</v>
      </c>
      <c r="E2044" s="73">
        <v>0</v>
      </c>
      <c r="F2044" s="18" t="s">
        <v>26</v>
      </c>
      <c r="G2044" s="26">
        <f t="shared" si="45"/>
        <v>0</v>
      </c>
      <c r="H2044" s="123"/>
    </row>
    <row r="2045" spans="2:8" ht="24" customHeight="1" thickBot="1">
      <c r="B2045" s="97" t="s">
        <v>19</v>
      </c>
      <c r="C2045" s="98"/>
      <c r="D2045" s="72">
        <v>2145</v>
      </c>
      <c r="E2045" s="72">
        <v>0</v>
      </c>
      <c r="F2045" s="19" t="s">
        <v>26</v>
      </c>
      <c r="G2045" s="27">
        <f t="shared" si="45"/>
        <v>0</v>
      </c>
      <c r="H2045" s="123"/>
    </row>
    <row r="2046" spans="2:8" ht="24" customHeight="1" thickBot="1">
      <c r="B2046" s="119" t="s">
        <v>93</v>
      </c>
      <c r="C2046" s="120"/>
      <c r="D2046" s="69">
        <v>0</v>
      </c>
      <c r="E2046" s="69">
        <v>0</v>
      </c>
      <c r="F2046" s="23" t="s">
        <v>25</v>
      </c>
      <c r="G2046" s="28">
        <f t="shared" si="45"/>
        <v>0</v>
      </c>
      <c r="H2046" s="123"/>
    </row>
    <row r="2047" spans="2:8" ht="23.25" customHeight="1">
      <c r="B2047" s="95" t="s">
        <v>94</v>
      </c>
      <c r="C2047" s="96"/>
      <c r="D2047" s="73">
        <v>0</v>
      </c>
      <c r="E2047" s="73">
        <v>0</v>
      </c>
      <c r="F2047" s="18" t="s">
        <v>25</v>
      </c>
      <c r="G2047" s="26">
        <f t="shared" si="45"/>
        <v>0</v>
      </c>
      <c r="H2047" s="123"/>
    </row>
    <row r="2048" spans="2:8" ht="23.25" customHeight="1">
      <c r="B2048" s="121" t="s">
        <v>95</v>
      </c>
      <c r="C2048" s="122"/>
      <c r="D2048" s="70">
        <v>0</v>
      </c>
      <c r="E2048" s="70">
        <v>0</v>
      </c>
      <c r="F2048" s="20" t="s">
        <v>25</v>
      </c>
      <c r="G2048" s="29">
        <f t="shared" si="45"/>
        <v>0</v>
      </c>
      <c r="H2048" s="123"/>
    </row>
    <row r="2049" spans="2:8" ht="23.25" customHeight="1">
      <c r="B2049" s="101" t="s">
        <v>96</v>
      </c>
      <c r="C2049" s="102"/>
      <c r="D2049" s="71">
        <v>0</v>
      </c>
      <c r="E2049" s="59">
        <v>0</v>
      </c>
      <c r="F2049" s="20" t="s">
        <v>25</v>
      </c>
      <c r="G2049" s="29">
        <f t="shared" si="45"/>
        <v>0</v>
      </c>
      <c r="H2049" s="123"/>
    </row>
    <row r="2050" spans="2:8" ht="23.25" customHeight="1">
      <c r="B2050" s="101" t="s">
        <v>97</v>
      </c>
      <c r="C2050" s="102"/>
      <c r="D2050" s="71">
        <v>0</v>
      </c>
      <c r="E2050" s="59">
        <v>0</v>
      </c>
      <c r="F2050" s="20" t="s">
        <v>25</v>
      </c>
      <c r="G2050" s="29">
        <f t="shared" si="45"/>
        <v>0</v>
      </c>
      <c r="H2050" s="123"/>
    </row>
    <row r="2051" spans="2:8" ht="23.25" customHeight="1">
      <c r="B2051" s="121" t="s">
        <v>98</v>
      </c>
      <c r="C2051" s="122"/>
      <c r="D2051" s="71">
        <v>0</v>
      </c>
      <c r="E2051" s="59">
        <v>0</v>
      </c>
      <c r="F2051" s="20" t="s">
        <v>25</v>
      </c>
      <c r="G2051" s="29">
        <f>D2051*E2051</f>
        <v>0</v>
      </c>
      <c r="H2051" s="123"/>
    </row>
    <row r="2052" spans="2:8">
      <c r="B2052" s="101" t="s">
        <v>99</v>
      </c>
      <c r="C2052" s="102"/>
      <c r="D2052" s="74">
        <v>0</v>
      </c>
      <c r="E2052" s="75">
        <v>0</v>
      </c>
      <c r="F2052" s="20" t="s">
        <v>25</v>
      </c>
      <c r="G2052" s="29">
        <f>D2052*E2052</f>
        <v>0</v>
      </c>
      <c r="H2052" s="123"/>
    </row>
    <row r="2053" spans="2:8" ht="24" thickBot="1">
      <c r="B2053" s="97" t="s">
        <v>100</v>
      </c>
      <c r="C2053" s="98"/>
      <c r="D2053" s="72">
        <v>0</v>
      </c>
      <c r="E2053" s="72">
        <v>0</v>
      </c>
      <c r="F2053" s="19" t="s">
        <v>25</v>
      </c>
      <c r="G2053" s="30">
        <f>D2053*E2053</f>
        <v>0</v>
      </c>
      <c r="H2053" s="123"/>
    </row>
    <row r="2054" spans="2:8">
      <c r="C2054" s="3"/>
      <c r="D2054" s="3"/>
      <c r="E2054" s="4"/>
      <c r="F2054" s="4"/>
      <c r="H2054" s="43"/>
    </row>
    <row r="2055" spans="2:8" ht="25.5">
      <c r="C2055" s="13" t="s">
        <v>14</v>
      </c>
      <c r="D2055" s="6"/>
    </row>
    <row r="2056" spans="2:8" ht="20.25">
      <c r="C2056" s="85" t="s">
        <v>6</v>
      </c>
      <c r="D2056" s="80" t="s">
        <v>0</v>
      </c>
      <c r="E2056" s="8">
        <f>IF(G2043&gt;0, ROUND((G2043+D2036)/D2036,2), 0)</f>
        <v>0</v>
      </c>
      <c r="F2056" s="8"/>
      <c r="G2056" s="9"/>
      <c r="H2056" s="7"/>
    </row>
    <row r="2057" spans="2:8">
      <c r="C2057" s="85"/>
      <c r="D2057" s="80" t="s">
        <v>1</v>
      </c>
      <c r="E2057" s="8">
        <f>IF(SUM(G2044:G2045)&gt;0,ROUND((G2044+G2045+D2036)/D2036,2),0)</f>
        <v>0</v>
      </c>
      <c r="F2057" s="8"/>
      <c r="G2057" s="10"/>
      <c r="H2057" s="45"/>
    </row>
    <row r="2058" spans="2:8">
      <c r="C2058" s="85"/>
      <c r="D2058" s="80" t="s">
        <v>2</v>
      </c>
      <c r="E2058" s="8">
        <f>IF(G2046&gt;0,ROUND((G2046+D2036)/D2036,2),0)</f>
        <v>0</v>
      </c>
      <c r="F2058" s="11"/>
      <c r="G2058" s="10"/>
    </row>
    <row r="2059" spans="2:8">
      <c r="C2059" s="85"/>
      <c r="D2059" s="12" t="s">
        <v>3</v>
      </c>
      <c r="E2059" s="31">
        <f>IF(SUM(G2047:G2053)&gt;0,ROUND((SUM(G2047:G2053)+D2036)/D2036,2),0)</f>
        <v>0</v>
      </c>
      <c r="F2059" s="9"/>
      <c r="G2059" s="10"/>
    </row>
    <row r="2060" spans="2:8" ht="25.5">
      <c r="D2060" s="32" t="s">
        <v>4</v>
      </c>
      <c r="E2060" s="33">
        <f>SUM(E2056:E2059)-IF(VALUE(COUNTIF(E2056:E2059,"&gt;0"))=4,3,0)-IF(VALUE(COUNTIF(E2056:E2059,"&gt;0"))=3,2,0)-IF(VALUE(COUNTIF(E2056:E2059,"&gt;0"))=2,1,0)</f>
        <v>0</v>
      </c>
      <c r="F2060" s="24"/>
    </row>
    <row r="2061" spans="2:8">
      <c r="E2061" s="14"/>
    </row>
    <row r="2062" spans="2:8" ht="25.5">
      <c r="B2062" s="21"/>
      <c r="C2062" s="15" t="s">
        <v>23</v>
      </c>
      <c r="D2062" s="86">
        <f>E2060*D2036</f>
        <v>0</v>
      </c>
      <c r="E2062" s="86"/>
    </row>
    <row r="2063" spans="2:8" ht="20.25">
      <c r="C2063" s="16" t="s">
        <v>8</v>
      </c>
      <c r="D2063" s="87" t="e">
        <f>D2062/D2035</f>
        <v>#DIV/0!</v>
      </c>
      <c r="E2063" s="87"/>
      <c r="G2063" s="7"/>
      <c r="H2063" s="46"/>
    </row>
    <row r="2072" spans="2:8" ht="60.75">
      <c r="B2072" s="113" t="s">
        <v>83</v>
      </c>
      <c r="C2072" s="113"/>
      <c r="D2072" s="113"/>
      <c r="E2072" s="113"/>
      <c r="F2072" s="113"/>
      <c r="G2072" s="113"/>
      <c r="H2072" s="113"/>
    </row>
    <row r="2073" spans="2:8">
      <c r="B2073" s="114" t="s">
        <v>37</v>
      </c>
      <c r="C2073" s="114"/>
      <c r="D2073" s="114"/>
      <c r="E2073" s="114"/>
      <c r="F2073" s="114"/>
      <c r="G2073" s="114"/>
    </row>
    <row r="2074" spans="2:8">
      <c r="C2074" s="50"/>
      <c r="G2074" s="7"/>
    </row>
    <row r="2075" spans="2:8" ht="25.5">
      <c r="C2075" s="13" t="s">
        <v>5</v>
      </c>
      <c r="D2075" s="6"/>
    </row>
    <row r="2076" spans="2:8" ht="20.25">
      <c r="B2076" s="9"/>
      <c r="C2076" s="103" t="s">
        <v>15</v>
      </c>
      <c r="D2076" s="106"/>
      <c r="E2076" s="106"/>
      <c r="F2076" s="106"/>
      <c r="G2076" s="106"/>
      <c r="H2076" s="38"/>
    </row>
    <row r="2077" spans="2:8" ht="20.25">
      <c r="B2077" s="9"/>
      <c r="C2077" s="104"/>
      <c r="D2077" s="106"/>
      <c r="E2077" s="106"/>
      <c r="F2077" s="106"/>
      <c r="G2077" s="106"/>
      <c r="H2077" s="38"/>
    </row>
    <row r="2078" spans="2:8" ht="20.25">
      <c r="B2078" s="9"/>
      <c r="C2078" s="105"/>
      <c r="D2078" s="106"/>
      <c r="E2078" s="106"/>
      <c r="F2078" s="106"/>
      <c r="G2078" s="106"/>
      <c r="H2078" s="38"/>
    </row>
    <row r="2079" spans="2:8">
      <c r="C2079" s="34" t="s">
        <v>12</v>
      </c>
      <c r="D2079" s="51"/>
      <c r="E2079" s="47"/>
      <c r="F2079" s="9"/>
    </row>
    <row r="2080" spans="2:8">
      <c r="C2080" s="1" t="s">
        <v>9</v>
      </c>
      <c r="D2080" s="52"/>
      <c r="E2080" s="107" t="s">
        <v>16</v>
      </c>
      <c r="F2080" s="108"/>
      <c r="G2080" s="111" t="e">
        <f>D2081/D2080</f>
        <v>#DIV/0!</v>
      </c>
    </row>
    <row r="2081" spans="2:8">
      <c r="C2081" s="1" t="s">
        <v>10</v>
      </c>
      <c r="D2081" s="52"/>
      <c r="E2081" s="109"/>
      <c r="F2081" s="110"/>
      <c r="G2081" s="112"/>
    </row>
    <row r="2082" spans="2:8">
      <c r="C2082" s="36"/>
      <c r="D2082" s="37"/>
      <c r="E2082" s="48"/>
    </row>
    <row r="2083" spans="2:8">
      <c r="C2083" s="35" t="s">
        <v>7</v>
      </c>
      <c r="D2083" s="53"/>
    </row>
    <row r="2084" spans="2:8">
      <c r="C2084" s="35" t="s">
        <v>11</v>
      </c>
      <c r="D2084" s="53"/>
    </row>
    <row r="2085" spans="2:8">
      <c r="C2085" s="35" t="s">
        <v>13</v>
      </c>
      <c r="D2085" s="67" t="s">
        <v>34</v>
      </c>
      <c r="E2085" s="39"/>
    </row>
    <row r="2086" spans="2:8" ht="24" thickBot="1">
      <c r="C2086" s="40"/>
      <c r="D2086" s="40"/>
    </row>
    <row r="2087" spans="2:8" ht="48" thickBot="1">
      <c r="B2087" s="88" t="s">
        <v>17</v>
      </c>
      <c r="C2087" s="89"/>
      <c r="D2087" s="22" t="s">
        <v>20</v>
      </c>
      <c r="E2087" s="90" t="s">
        <v>22</v>
      </c>
      <c r="F2087" s="91"/>
      <c r="G2087" s="2" t="s">
        <v>21</v>
      </c>
    </row>
    <row r="2088" spans="2:8" ht="24" thickBot="1">
      <c r="B2088" s="92" t="s">
        <v>36</v>
      </c>
      <c r="C2088" s="93"/>
      <c r="D2088" s="68"/>
      <c r="E2088" s="54"/>
      <c r="F2088" s="17" t="s">
        <v>25</v>
      </c>
      <c r="G2088" s="25">
        <f t="shared" ref="G2088:G2095" si="46">D2088*E2088</f>
        <v>0</v>
      </c>
      <c r="H2088" s="94"/>
    </row>
    <row r="2089" spans="2:8">
      <c r="B2089" s="95" t="s">
        <v>18</v>
      </c>
      <c r="C2089" s="96"/>
      <c r="D2089" s="57"/>
      <c r="E2089" s="55"/>
      <c r="F2089" s="18" t="s">
        <v>26</v>
      </c>
      <c r="G2089" s="26">
        <f t="shared" si="46"/>
        <v>0</v>
      </c>
      <c r="H2089" s="94"/>
    </row>
    <row r="2090" spans="2:8" ht="24" thickBot="1">
      <c r="B2090" s="97" t="s">
        <v>19</v>
      </c>
      <c r="C2090" s="98"/>
      <c r="D2090" s="60"/>
      <c r="E2090" s="56"/>
      <c r="F2090" s="19" t="s">
        <v>26</v>
      </c>
      <c r="G2090" s="27">
        <f t="shared" si="46"/>
        <v>0</v>
      </c>
      <c r="H2090" s="94"/>
    </row>
    <row r="2091" spans="2:8" ht="24" thickBot="1">
      <c r="B2091" s="99" t="s">
        <v>28</v>
      </c>
      <c r="C2091" s="100"/>
      <c r="D2091" s="69"/>
      <c r="E2091" s="69"/>
      <c r="F2091" s="23" t="s">
        <v>25</v>
      </c>
      <c r="G2091" s="28">
        <f t="shared" si="46"/>
        <v>0</v>
      </c>
      <c r="H2091" s="94"/>
    </row>
    <row r="2092" spans="2:8">
      <c r="B2092" s="95" t="s">
        <v>33</v>
      </c>
      <c r="C2092" s="96"/>
      <c r="D2092" s="57"/>
      <c r="E2092" s="57"/>
      <c r="F2092" s="18" t="s">
        <v>25</v>
      </c>
      <c r="G2092" s="26">
        <f t="shared" si="46"/>
        <v>0</v>
      </c>
      <c r="H2092" s="94"/>
    </row>
    <row r="2093" spans="2:8">
      <c r="B2093" s="101" t="s">
        <v>27</v>
      </c>
      <c r="C2093" s="102"/>
      <c r="D2093" s="70"/>
      <c r="E2093" s="58"/>
      <c r="F2093" s="20" t="s">
        <v>25</v>
      </c>
      <c r="G2093" s="29">
        <f t="shared" si="46"/>
        <v>0</v>
      </c>
      <c r="H2093" s="94"/>
    </row>
    <row r="2094" spans="2:8">
      <c r="B2094" s="101" t="s">
        <v>29</v>
      </c>
      <c r="C2094" s="102"/>
      <c r="D2094" s="71"/>
      <c r="E2094" s="59"/>
      <c r="F2094" s="20" t="s">
        <v>25</v>
      </c>
      <c r="G2094" s="29">
        <f t="shared" si="46"/>
        <v>0</v>
      </c>
      <c r="H2094" s="94"/>
    </row>
    <row r="2095" spans="2:8">
      <c r="B2095" s="101" t="s">
        <v>30</v>
      </c>
      <c r="C2095" s="102"/>
      <c r="D2095" s="71"/>
      <c r="E2095" s="59"/>
      <c r="F2095" s="20" t="s">
        <v>25</v>
      </c>
      <c r="G2095" s="29">
        <f t="shared" si="46"/>
        <v>0</v>
      </c>
      <c r="H2095" s="94"/>
    </row>
    <row r="2096" spans="2:8">
      <c r="B2096" s="101" t="s">
        <v>32</v>
      </c>
      <c r="C2096" s="102"/>
      <c r="D2096" s="71"/>
      <c r="E2096" s="59"/>
      <c r="F2096" s="20" t="s">
        <v>25</v>
      </c>
      <c r="G2096" s="29">
        <f>D2096*E2096</f>
        <v>0</v>
      </c>
      <c r="H2096" s="94"/>
    </row>
    <row r="2097" spans="2:8" ht="24" thickBot="1">
      <c r="B2097" s="97" t="s">
        <v>31</v>
      </c>
      <c r="C2097" s="98"/>
      <c r="D2097" s="72"/>
      <c r="E2097" s="60"/>
      <c r="F2097" s="19" t="s">
        <v>25</v>
      </c>
      <c r="G2097" s="30">
        <f>D2097*E2097</f>
        <v>0</v>
      </c>
      <c r="H2097" s="94"/>
    </row>
    <row r="2098" spans="2:8">
      <c r="C2098" s="3"/>
      <c r="D2098" s="3"/>
      <c r="E2098" s="4"/>
      <c r="F2098" s="4"/>
      <c r="H2098" s="43"/>
    </row>
    <row r="2099" spans="2:8" ht="25.5">
      <c r="C2099" s="13" t="s">
        <v>14</v>
      </c>
      <c r="D2099" s="6"/>
    </row>
    <row r="2100" spans="2:8" ht="20.25">
      <c r="C2100" s="85" t="s">
        <v>6</v>
      </c>
      <c r="D2100" s="49" t="s">
        <v>0</v>
      </c>
      <c r="E2100" s="8">
        <f>IF(G2088&gt;0, ROUND((G2088+D2081)/D2081,2), 0)</f>
        <v>0</v>
      </c>
      <c r="F2100" s="8"/>
      <c r="G2100" s="9"/>
      <c r="H2100" s="7"/>
    </row>
    <row r="2101" spans="2:8">
      <c r="C2101" s="85"/>
      <c r="D2101" s="49" t="s">
        <v>1</v>
      </c>
      <c r="E2101" s="8">
        <f>IF(SUM(G2089:G2090)&gt;0,ROUND((G2089+G2090+D2081)/D2081,2),0)</f>
        <v>0</v>
      </c>
      <c r="F2101" s="8"/>
      <c r="G2101" s="10"/>
      <c r="H2101" s="45"/>
    </row>
    <row r="2102" spans="2:8">
      <c r="C2102" s="85"/>
      <c r="D2102" s="49" t="s">
        <v>2</v>
      </c>
      <c r="E2102" s="8">
        <f>IF(G2091&gt;0,ROUND((G2091+D2081)/D2081,2),0)</f>
        <v>0</v>
      </c>
      <c r="F2102" s="11"/>
      <c r="G2102" s="10"/>
    </row>
    <row r="2103" spans="2:8">
      <c r="C2103" s="85"/>
      <c r="D2103" s="12" t="s">
        <v>3</v>
      </c>
      <c r="E2103" s="31">
        <f>IF(SUM(G2092:G2097)&gt;0,ROUND((SUM(G2092:G2097)+D2081)/D2081,2),0)</f>
        <v>0</v>
      </c>
      <c r="F2103" s="9"/>
      <c r="G2103" s="10"/>
    </row>
    <row r="2104" spans="2:8" ht="25.5">
      <c r="D2104" s="32" t="s">
        <v>4</v>
      </c>
      <c r="E2104" s="33">
        <f>SUM(E2100:E2103)-IF(VALUE(COUNTIF(E2100:E2103,"&gt;0"))=4,3,0)-IF(VALUE(COUNTIF(E2100:E2103,"&gt;0"))=3,2,0)-IF(VALUE(COUNTIF(E2100:E2103,"&gt;0"))=2,1,0)</f>
        <v>0</v>
      </c>
      <c r="F2104" s="24"/>
    </row>
    <row r="2105" spans="2:8">
      <c r="E2105" s="14"/>
    </row>
    <row r="2106" spans="2:8" ht="25.5">
      <c r="B2106" s="21"/>
      <c r="C2106" s="15" t="s">
        <v>23</v>
      </c>
      <c r="D2106" s="86">
        <f>E2104*D2081</f>
        <v>0</v>
      </c>
      <c r="E2106" s="86"/>
    </row>
    <row r="2107" spans="2:8" ht="20.25">
      <c r="C2107" s="16" t="s">
        <v>8</v>
      </c>
      <c r="D2107" s="87" t="e">
        <f>D2106/D2080</f>
        <v>#DIV/0!</v>
      </c>
      <c r="E2107" s="87"/>
      <c r="G2107" s="7"/>
      <c r="H2107" s="46"/>
    </row>
    <row r="2117" spans="2:8" ht="60.75">
      <c r="B2117" s="113" t="s">
        <v>84</v>
      </c>
      <c r="C2117" s="113"/>
      <c r="D2117" s="113"/>
      <c r="E2117" s="113"/>
      <c r="F2117" s="113"/>
      <c r="G2117" s="113"/>
      <c r="H2117" s="113"/>
    </row>
    <row r="2118" spans="2:8">
      <c r="B2118" s="114" t="s">
        <v>37</v>
      </c>
      <c r="C2118" s="114"/>
      <c r="D2118" s="114"/>
      <c r="E2118" s="114"/>
      <c r="F2118" s="114"/>
      <c r="G2118" s="114"/>
    </row>
    <row r="2119" spans="2:8">
      <c r="C2119" s="50"/>
      <c r="G2119" s="7"/>
    </row>
    <row r="2120" spans="2:8" ht="25.5">
      <c r="C2120" s="13" t="s">
        <v>5</v>
      </c>
      <c r="D2120" s="6"/>
    </row>
    <row r="2121" spans="2:8" ht="20.25">
      <c r="B2121" s="9"/>
      <c r="C2121" s="103" t="s">
        <v>15</v>
      </c>
      <c r="D2121" s="106"/>
      <c r="E2121" s="106"/>
      <c r="F2121" s="106"/>
      <c r="G2121" s="106"/>
      <c r="H2121" s="38"/>
    </row>
    <row r="2122" spans="2:8" ht="20.25">
      <c r="B2122" s="9"/>
      <c r="C2122" s="104"/>
      <c r="D2122" s="106"/>
      <c r="E2122" s="106"/>
      <c r="F2122" s="106"/>
      <c r="G2122" s="106"/>
      <c r="H2122" s="38"/>
    </row>
    <row r="2123" spans="2:8" ht="20.25">
      <c r="B2123" s="9"/>
      <c r="C2123" s="105"/>
      <c r="D2123" s="106"/>
      <c r="E2123" s="106"/>
      <c r="F2123" s="106"/>
      <c r="G2123" s="106"/>
      <c r="H2123" s="38"/>
    </row>
    <row r="2124" spans="2:8">
      <c r="C2124" s="34" t="s">
        <v>12</v>
      </c>
      <c r="D2124" s="51"/>
      <c r="E2124" s="47"/>
      <c r="F2124" s="9"/>
    </row>
    <row r="2125" spans="2:8">
      <c r="C2125" s="1" t="s">
        <v>9</v>
      </c>
      <c r="D2125" s="52"/>
      <c r="E2125" s="107" t="s">
        <v>16</v>
      </c>
      <c r="F2125" s="108"/>
      <c r="G2125" s="111" t="e">
        <f>D2126/D2125</f>
        <v>#DIV/0!</v>
      </c>
    </row>
    <row r="2126" spans="2:8">
      <c r="C2126" s="1" t="s">
        <v>10</v>
      </c>
      <c r="D2126" s="52"/>
      <c r="E2126" s="109"/>
      <c r="F2126" s="110"/>
      <c r="G2126" s="112"/>
    </row>
    <row r="2127" spans="2:8">
      <c r="C2127" s="36"/>
      <c r="D2127" s="37"/>
      <c r="E2127" s="48"/>
    </row>
    <row r="2128" spans="2:8">
      <c r="C2128" s="35" t="s">
        <v>7</v>
      </c>
      <c r="D2128" s="53"/>
    </row>
    <row r="2129" spans="2:8">
      <c r="C2129" s="35" t="s">
        <v>11</v>
      </c>
      <c r="D2129" s="53"/>
    </row>
    <row r="2130" spans="2:8">
      <c r="C2130" s="35" t="s">
        <v>13</v>
      </c>
      <c r="D2130" s="67" t="s">
        <v>34</v>
      </c>
      <c r="E2130" s="39"/>
    </row>
    <row r="2131" spans="2:8" ht="24" thickBot="1">
      <c r="C2131" s="40"/>
      <c r="D2131" s="40"/>
    </row>
    <row r="2132" spans="2:8" ht="48" thickBot="1">
      <c r="B2132" s="88" t="s">
        <v>17</v>
      </c>
      <c r="C2132" s="89"/>
      <c r="D2132" s="22" t="s">
        <v>20</v>
      </c>
      <c r="E2132" s="90" t="s">
        <v>22</v>
      </c>
      <c r="F2132" s="91"/>
      <c r="G2132" s="2" t="s">
        <v>21</v>
      </c>
    </row>
    <row r="2133" spans="2:8" ht="24" thickBot="1">
      <c r="B2133" s="92" t="s">
        <v>36</v>
      </c>
      <c r="C2133" s="93"/>
      <c r="D2133" s="68"/>
      <c r="E2133" s="54"/>
      <c r="F2133" s="17" t="s">
        <v>25</v>
      </c>
      <c r="G2133" s="25">
        <f t="shared" ref="G2133:G2140" si="47">D2133*E2133</f>
        <v>0</v>
      </c>
      <c r="H2133" s="94"/>
    </row>
    <row r="2134" spans="2:8">
      <c r="B2134" s="95" t="s">
        <v>18</v>
      </c>
      <c r="C2134" s="96"/>
      <c r="D2134" s="57"/>
      <c r="E2134" s="55"/>
      <c r="F2134" s="18" t="s">
        <v>26</v>
      </c>
      <c r="G2134" s="26">
        <f t="shared" si="47"/>
        <v>0</v>
      </c>
      <c r="H2134" s="94"/>
    </row>
    <row r="2135" spans="2:8" ht="24" thickBot="1">
      <c r="B2135" s="97" t="s">
        <v>19</v>
      </c>
      <c r="C2135" s="98"/>
      <c r="D2135" s="60"/>
      <c r="E2135" s="56"/>
      <c r="F2135" s="19" t="s">
        <v>26</v>
      </c>
      <c r="G2135" s="27">
        <f t="shared" si="47"/>
        <v>0</v>
      </c>
      <c r="H2135" s="94"/>
    </row>
    <row r="2136" spans="2:8" ht="24" thickBot="1">
      <c r="B2136" s="99" t="s">
        <v>28</v>
      </c>
      <c r="C2136" s="100"/>
      <c r="D2136" s="69"/>
      <c r="E2136" s="69"/>
      <c r="F2136" s="23" t="s">
        <v>25</v>
      </c>
      <c r="G2136" s="28">
        <f t="shared" si="47"/>
        <v>0</v>
      </c>
      <c r="H2136" s="94"/>
    </row>
    <row r="2137" spans="2:8">
      <c r="B2137" s="95" t="s">
        <v>33</v>
      </c>
      <c r="C2137" s="96"/>
      <c r="D2137" s="57"/>
      <c r="E2137" s="57"/>
      <c r="F2137" s="18" t="s">
        <v>25</v>
      </c>
      <c r="G2137" s="26">
        <f t="shared" si="47"/>
        <v>0</v>
      </c>
      <c r="H2137" s="94"/>
    </row>
    <row r="2138" spans="2:8">
      <c r="B2138" s="101" t="s">
        <v>27</v>
      </c>
      <c r="C2138" s="102"/>
      <c r="D2138" s="70"/>
      <c r="E2138" s="58"/>
      <c r="F2138" s="20" t="s">
        <v>25</v>
      </c>
      <c r="G2138" s="29">
        <f t="shared" si="47"/>
        <v>0</v>
      </c>
      <c r="H2138" s="94"/>
    </row>
    <row r="2139" spans="2:8">
      <c r="B2139" s="101" t="s">
        <v>29</v>
      </c>
      <c r="C2139" s="102"/>
      <c r="D2139" s="71"/>
      <c r="E2139" s="59"/>
      <c r="F2139" s="20" t="s">
        <v>25</v>
      </c>
      <c r="G2139" s="29">
        <f t="shared" si="47"/>
        <v>0</v>
      </c>
      <c r="H2139" s="94"/>
    </row>
    <row r="2140" spans="2:8">
      <c r="B2140" s="101" t="s">
        <v>30</v>
      </c>
      <c r="C2140" s="102"/>
      <c r="D2140" s="71"/>
      <c r="E2140" s="59"/>
      <c r="F2140" s="20" t="s">
        <v>25</v>
      </c>
      <c r="G2140" s="29">
        <f t="shared" si="47"/>
        <v>0</v>
      </c>
      <c r="H2140" s="94"/>
    </row>
    <row r="2141" spans="2:8">
      <c r="B2141" s="101" t="s">
        <v>32</v>
      </c>
      <c r="C2141" s="102"/>
      <c r="D2141" s="71"/>
      <c r="E2141" s="59"/>
      <c r="F2141" s="20" t="s">
        <v>25</v>
      </c>
      <c r="G2141" s="29">
        <f>D2141*E2141</f>
        <v>0</v>
      </c>
      <c r="H2141" s="94"/>
    </row>
    <row r="2142" spans="2:8" ht="24" thickBot="1">
      <c r="B2142" s="97" t="s">
        <v>31</v>
      </c>
      <c r="C2142" s="98"/>
      <c r="D2142" s="72"/>
      <c r="E2142" s="60"/>
      <c r="F2142" s="19" t="s">
        <v>25</v>
      </c>
      <c r="G2142" s="30">
        <f>D2142*E2142</f>
        <v>0</v>
      </c>
      <c r="H2142" s="94"/>
    </row>
    <row r="2143" spans="2:8">
      <c r="C2143" s="3"/>
      <c r="D2143" s="3"/>
      <c r="E2143" s="4"/>
      <c r="F2143" s="4"/>
      <c r="H2143" s="43"/>
    </row>
    <row r="2144" spans="2:8" ht="25.5">
      <c r="C2144" s="13" t="s">
        <v>14</v>
      </c>
      <c r="D2144" s="6"/>
    </row>
    <row r="2145" spans="2:8" ht="20.25">
      <c r="C2145" s="85" t="s">
        <v>6</v>
      </c>
      <c r="D2145" s="49" t="s">
        <v>0</v>
      </c>
      <c r="E2145" s="8">
        <f>IF(G2133&gt;0, ROUND((G2133+D2126)/D2126,2), 0)</f>
        <v>0</v>
      </c>
      <c r="F2145" s="8"/>
      <c r="G2145" s="9"/>
      <c r="H2145" s="7"/>
    </row>
    <row r="2146" spans="2:8">
      <c r="C2146" s="85"/>
      <c r="D2146" s="49" t="s">
        <v>1</v>
      </c>
      <c r="E2146" s="8">
        <f>IF(SUM(G2134:G2135)&gt;0,ROUND((G2134+G2135+D2126)/D2126,2),0)</f>
        <v>0</v>
      </c>
      <c r="F2146" s="8"/>
      <c r="G2146" s="10"/>
      <c r="H2146" s="45"/>
    </row>
    <row r="2147" spans="2:8">
      <c r="C2147" s="85"/>
      <c r="D2147" s="49" t="s">
        <v>2</v>
      </c>
      <c r="E2147" s="8">
        <f>IF(G2136&gt;0,ROUND((G2136+D2126)/D2126,2),0)</f>
        <v>0</v>
      </c>
      <c r="F2147" s="11"/>
      <c r="G2147" s="10"/>
    </row>
    <row r="2148" spans="2:8">
      <c r="C2148" s="85"/>
      <c r="D2148" s="12" t="s">
        <v>3</v>
      </c>
      <c r="E2148" s="31">
        <f>IF(SUM(G2137:G2142)&gt;0,ROUND((SUM(G2137:G2142)+D2126)/D2126,2),0)</f>
        <v>0</v>
      </c>
      <c r="F2148" s="9"/>
      <c r="G2148" s="10"/>
    </row>
    <row r="2149" spans="2:8" ht="25.5">
      <c r="D2149" s="32" t="s">
        <v>4</v>
      </c>
      <c r="E2149" s="33">
        <f>SUM(E2145:E2148)-IF(VALUE(COUNTIF(E2145:E2148,"&gt;0"))=4,3,0)-IF(VALUE(COUNTIF(E2145:E2148,"&gt;0"))=3,2,0)-IF(VALUE(COUNTIF(E2145:E2148,"&gt;0"))=2,1,0)</f>
        <v>0</v>
      </c>
      <c r="F2149" s="24"/>
    </row>
    <row r="2150" spans="2:8">
      <c r="E2150" s="14"/>
    </row>
    <row r="2151" spans="2:8" ht="25.5">
      <c r="B2151" s="21"/>
      <c r="C2151" s="15" t="s">
        <v>23</v>
      </c>
      <c r="D2151" s="86">
        <f>E2149*D2126</f>
        <v>0</v>
      </c>
      <c r="E2151" s="86"/>
    </row>
    <row r="2152" spans="2:8" ht="20.25">
      <c r="C2152" s="16" t="s">
        <v>8</v>
      </c>
      <c r="D2152" s="87" t="e">
        <f>D2151/D2125</f>
        <v>#DIV/0!</v>
      </c>
      <c r="E2152" s="87"/>
      <c r="G2152" s="7"/>
      <c r="H2152" s="46"/>
    </row>
    <row r="2162" spans="2:8" ht="60.75">
      <c r="B2162" s="113" t="s">
        <v>85</v>
      </c>
      <c r="C2162" s="113"/>
      <c r="D2162" s="113"/>
      <c r="E2162" s="113"/>
      <c r="F2162" s="113"/>
      <c r="G2162" s="113"/>
      <c r="H2162" s="113"/>
    </row>
    <row r="2163" spans="2:8">
      <c r="B2163" s="114" t="s">
        <v>37</v>
      </c>
      <c r="C2163" s="114"/>
      <c r="D2163" s="114"/>
      <c r="E2163" s="114"/>
      <c r="F2163" s="114"/>
      <c r="G2163" s="114"/>
    </row>
    <row r="2164" spans="2:8">
      <c r="C2164" s="50"/>
      <c r="G2164" s="7"/>
    </row>
    <row r="2165" spans="2:8" ht="25.5">
      <c r="C2165" s="13" t="s">
        <v>5</v>
      </c>
      <c r="D2165" s="6"/>
    </row>
    <row r="2166" spans="2:8" ht="20.25">
      <c r="B2166" s="9"/>
      <c r="C2166" s="103" t="s">
        <v>15</v>
      </c>
      <c r="D2166" s="106"/>
      <c r="E2166" s="106"/>
      <c r="F2166" s="106"/>
      <c r="G2166" s="106"/>
      <c r="H2166" s="38"/>
    </row>
    <row r="2167" spans="2:8" ht="20.25">
      <c r="B2167" s="9"/>
      <c r="C2167" s="104"/>
      <c r="D2167" s="106"/>
      <c r="E2167" s="106"/>
      <c r="F2167" s="106"/>
      <c r="G2167" s="106"/>
      <c r="H2167" s="38"/>
    </row>
    <row r="2168" spans="2:8" ht="20.25">
      <c r="B2168" s="9"/>
      <c r="C2168" s="105"/>
      <c r="D2168" s="106"/>
      <c r="E2168" s="106"/>
      <c r="F2168" s="106"/>
      <c r="G2168" s="106"/>
      <c r="H2168" s="38"/>
    </row>
    <row r="2169" spans="2:8">
      <c r="C2169" s="34" t="s">
        <v>12</v>
      </c>
      <c r="D2169" s="51"/>
      <c r="E2169" s="47"/>
      <c r="F2169" s="9"/>
    </row>
    <row r="2170" spans="2:8">
      <c r="C2170" s="1" t="s">
        <v>9</v>
      </c>
      <c r="D2170" s="52"/>
      <c r="E2170" s="107" t="s">
        <v>16</v>
      </c>
      <c r="F2170" s="108"/>
      <c r="G2170" s="111" t="e">
        <f>D2171/D2170</f>
        <v>#DIV/0!</v>
      </c>
    </row>
    <row r="2171" spans="2:8">
      <c r="C2171" s="1" t="s">
        <v>10</v>
      </c>
      <c r="D2171" s="52"/>
      <c r="E2171" s="109"/>
      <c r="F2171" s="110"/>
      <c r="G2171" s="112"/>
    </row>
    <row r="2172" spans="2:8">
      <c r="C2172" s="36"/>
      <c r="D2172" s="37"/>
      <c r="E2172" s="48"/>
    </row>
    <row r="2173" spans="2:8">
      <c r="C2173" s="35" t="s">
        <v>7</v>
      </c>
      <c r="D2173" s="53"/>
    </row>
    <row r="2174" spans="2:8">
      <c r="C2174" s="35" t="s">
        <v>11</v>
      </c>
      <c r="D2174" s="53"/>
    </row>
    <row r="2175" spans="2:8">
      <c r="C2175" s="35" t="s">
        <v>13</v>
      </c>
      <c r="D2175" s="67" t="s">
        <v>34</v>
      </c>
      <c r="E2175" s="39"/>
    </row>
    <row r="2176" spans="2:8" ht="24" thickBot="1">
      <c r="C2176" s="40"/>
      <c r="D2176" s="40"/>
    </row>
    <row r="2177" spans="2:8" ht="48" thickBot="1">
      <c r="B2177" s="88" t="s">
        <v>17</v>
      </c>
      <c r="C2177" s="89"/>
      <c r="D2177" s="22" t="s">
        <v>20</v>
      </c>
      <c r="E2177" s="90" t="s">
        <v>22</v>
      </c>
      <c r="F2177" s="91"/>
      <c r="G2177" s="2" t="s">
        <v>21</v>
      </c>
    </row>
    <row r="2178" spans="2:8" ht="24" thickBot="1">
      <c r="B2178" s="92" t="s">
        <v>36</v>
      </c>
      <c r="C2178" s="93"/>
      <c r="D2178" s="68"/>
      <c r="E2178" s="54"/>
      <c r="F2178" s="17" t="s">
        <v>25</v>
      </c>
      <c r="G2178" s="25">
        <f t="shared" ref="G2178:G2185" si="48">D2178*E2178</f>
        <v>0</v>
      </c>
      <c r="H2178" s="94"/>
    </row>
    <row r="2179" spans="2:8">
      <c r="B2179" s="95" t="s">
        <v>18</v>
      </c>
      <c r="C2179" s="96"/>
      <c r="D2179" s="57"/>
      <c r="E2179" s="55"/>
      <c r="F2179" s="18" t="s">
        <v>26</v>
      </c>
      <c r="G2179" s="26">
        <f t="shared" si="48"/>
        <v>0</v>
      </c>
      <c r="H2179" s="94"/>
    </row>
    <row r="2180" spans="2:8" ht="24" thickBot="1">
      <c r="B2180" s="97" t="s">
        <v>19</v>
      </c>
      <c r="C2180" s="98"/>
      <c r="D2180" s="60"/>
      <c r="E2180" s="56"/>
      <c r="F2180" s="19" t="s">
        <v>26</v>
      </c>
      <c r="G2180" s="27">
        <f t="shared" si="48"/>
        <v>0</v>
      </c>
      <c r="H2180" s="94"/>
    </row>
    <row r="2181" spans="2:8" ht="24" thickBot="1">
      <c r="B2181" s="99" t="s">
        <v>28</v>
      </c>
      <c r="C2181" s="100"/>
      <c r="D2181" s="69"/>
      <c r="E2181" s="69"/>
      <c r="F2181" s="23" t="s">
        <v>25</v>
      </c>
      <c r="G2181" s="28">
        <f t="shared" si="48"/>
        <v>0</v>
      </c>
      <c r="H2181" s="94"/>
    </row>
    <row r="2182" spans="2:8">
      <c r="B2182" s="95" t="s">
        <v>33</v>
      </c>
      <c r="C2182" s="96"/>
      <c r="D2182" s="57"/>
      <c r="E2182" s="57"/>
      <c r="F2182" s="18" t="s">
        <v>25</v>
      </c>
      <c r="G2182" s="26">
        <f t="shared" si="48"/>
        <v>0</v>
      </c>
      <c r="H2182" s="94"/>
    </row>
    <row r="2183" spans="2:8">
      <c r="B2183" s="101" t="s">
        <v>27</v>
      </c>
      <c r="C2183" s="102"/>
      <c r="D2183" s="70"/>
      <c r="E2183" s="58"/>
      <c r="F2183" s="20" t="s">
        <v>25</v>
      </c>
      <c r="G2183" s="29">
        <f t="shared" si="48"/>
        <v>0</v>
      </c>
      <c r="H2183" s="94"/>
    </row>
    <row r="2184" spans="2:8">
      <c r="B2184" s="101" t="s">
        <v>29</v>
      </c>
      <c r="C2184" s="102"/>
      <c r="D2184" s="71"/>
      <c r="E2184" s="59"/>
      <c r="F2184" s="20" t="s">
        <v>25</v>
      </c>
      <c r="G2184" s="29">
        <f t="shared" si="48"/>
        <v>0</v>
      </c>
      <c r="H2184" s="94"/>
    </row>
    <row r="2185" spans="2:8">
      <c r="B2185" s="101" t="s">
        <v>30</v>
      </c>
      <c r="C2185" s="102"/>
      <c r="D2185" s="71"/>
      <c r="E2185" s="59"/>
      <c r="F2185" s="20" t="s">
        <v>25</v>
      </c>
      <c r="G2185" s="29">
        <f t="shared" si="48"/>
        <v>0</v>
      </c>
      <c r="H2185" s="94"/>
    </row>
    <row r="2186" spans="2:8">
      <c r="B2186" s="101" t="s">
        <v>32</v>
      </c>
      <c r="C2186" s="102"/>
      <c r="D2186" s="71"/>
      <c r="E2186" s="59"/>
      <c r="F2186" s="20" t="s">
        <v>25</v>
      </c>
      <c r="G2186" s="29">
        <f>D2186*E2186</f>
        <v>0</v>
      </c>
      <c r="H2186" s="94"/>
    </row>
    <row r="2187" spans="2:8" ht="24" thickBot="1">
      <c r="B2187" s="97" t="s">
        <v>31</v>
      </c>
      <c r="C2187" s="98"/>
      <c r="D2187" s="72"/>
      <c r="E2187" s="60"/>
      <c r="F2187" s="19" t="s">
        <v>25</v>
      </c>
      <c r="G2187" s="30">
        <f>D2187*E2187</f>
        <v>0</v>
      </c>
      <c r="H2187" s="94"/>
    </row>
    <row r="2188" spans="2:8">
      <c r="C2188" s="3"/>
      <c r="D2188" s="3"/>
      <c r="E2188" s="4"/>
      <c r="F2188" s="4"/>
      <c r="H2188" s="43"/>
    </row>
    <row r="2189" spans="2:8" ht="25.5">
      <c r="C2189" s="13" t="s">
        <v>14</v>
      </c>
      <c r="D2189" s="6"/>
    </row>
    <row r="2190" spans="2:8" ht="20.25">
      <c r="C2190" s="85" t="s">
        <v>6</v>
      </c>
      <c r="D2190" s="49" t="s">
        <v>0</v>
      </c>
      <c r="E2190" s="8">
        <f>IF(G2178&gt;0, ROUND((G2178+D2171)/D2171,2), 0)</f>
        <v>0</v>
      </c>
      <c r="F2190" s="8"/>
      <c r="G2190" s="9"/>
      <c r="H2190" s="7"/>
    </row>
    <row r="2191" spans="2:8">
      <c r="C2191" s="85"/>
      <c r="D2191" s="49" t="s">
        <v>1</v>
      </c>
      <c r="E2191" s="8">
        <f>IF(SUM(G2179:G2180)&gt;0,ROUND((G2179+G2180+D2171)/D2171,2),0)</f>
        <v>0</v>
      </c>
      <c r="F2191" s="8"/>
      <c r="G2191" s="10"/>
      <c r="H2191" s="45"/>
    </row>
    <row r="2192" spans="2:8">
      <c r="C2192" s="85"/>
      <c r="D2192" s="49" t="s">
        <v>2</v>
      </c>
      <c r="E2192" s="8">
        <f>IF(G2181&gt;0,ROUND((G2181+D2171)/D2171,2),0)</f>
        <v>0</v>
      </c>
      <c r="F2192" s="11"/>
      <c r="G2192" s="10"/>
    </row>
    <row r="2193" spans="2:8">
      <c r="C2193" s="85"/>
      <c r="D2193" s="12" t="s">
        <v>3</v>
      </c>
      <c r="E2193" s="31">
        <f>IF(SUM(G2182:G2187)&gt;0,ROUND((SUM(G2182:G2187)+D2171)/D2171,2),0)</f>
        <v>0</v>
      </c>
      <c r="F2193" s="9"/>
      <c r="G2193" s="10"/>
    </row>
    <row r="2194" spans="2:8" ht="25.5">
      <c r="D2194" s="32" t="s">
        <v>4</v>
      </c>
      <c r="E2194" s="33">
        <f>SUM(E2190:E2193)-IF(VALUE(COUNTIF(E2190:E2193,"&gt;0"))=4,3,0)-IF(VALUE(COUNTIF(E2190:E2193,"&gt;0"))=3,2,0)-IF(VALUE(COUNTIF(E2190:E2193,"&gt;0"))=2,1,0)</f>
        <v>0</v>
      </c>
      <c r="F2194" s="24"/>
    </row>
    <row r="2195" spans="2:8">
      <c r="E2195" s="14"/>
    </row>
    <row r="2196" spans="2:8" ht="25.5">
      <c r="B2196" s="21"/>
      <c r="C2196" s="15" t="s">
        <v>23</v>
      </c>
      <c r="D2196" s="86">
        <f>E2194*D2171</f>
        <v>0</v>
      </c>
      <c r="E2196" s="86"/>
    </row>
    <row r="2197" spans="2:8" ht="20.25">
      <c r="C2197" s="16" t="s">
        <v>8</v>
      </c>
      <c r="D2197" s="87" t="e">
        <f>D2196/D2170</f>
        <v>#DIV/0!</v>
      </c>
      <c r="E2197" s="87"/>
      <c r="G2197" s="7"/>
      <c r="H2197" s="46"/>
    </row>
    <row r="2207" spans="2:8" ht="60.75">
      <c r="B2207" s="113" t="s">
        <v>86</v>
      </c>
      <c r="C2207" s="113"/>
      <c r="D2207" s="113"/>
      <c r="E2207" s="113"/>
      <c r="F2207" s="113"/>
      <c r="G2207" s="113"/>
      <c r="H2207" s="113"/>
    </row>
    <row r="2208" spans="2:8">
      <c r="B2208" s="114" t="s">
        <v>37</v>
      </c>
      <c r="C2208" s="114"/>
      <c r="D2208" s="114"/>
      <c r="E2208" s="114"/>
      <c r="F2208" s="114"/>
      <c r="G2208" s="114"/>
    </row>
    <row r="2209" spans="2:8">
      <c r="C2209" s="50"/>
      <c r="G2209" s="7"/>
    </row>
    <row r="2210" spans="2:8" ht="25.5">
      <c r="C2210" s="13" t="s">
        <v>5</v>
      </c>
      <c r="D2210" s="6"/>
    </row>
    <row r="2211" spans="2:8" ht="20.25">
      <c r="B2211" s="9"/>
      <c r="C2211" s="103" t="s">
        <v>15</v>
      </c>
      <c r="D2211" s="106"/>
      <c r="E2211" s="106"/>
      <c r="F2211" s="106"/>
      <c r="G2211" s="106"/>
      <c r="H2211" s="38"/>
    </row>
    <row r="2212" spans="2:8" ht="20.25">
      <c r="B2212" s="9"/>
      <c r="C2212" s="104"/>
      <c r="D2212" s="106"/>
      <c r="E2212" s="106"/>
      <c r="F2212" s="106"/>
      <c r="G2212" s="106"/>
      <c r="H2212" s="38"/>
    </row>
    <row r="2213" spans="2:8" ht="20.25">
      <c r="B2213" s="9"/>
      <c r="C2213" s="105"/>
      <c r="D2213" s="106"/>
      <c r="E2213" s="106"/>
      <c r="F2213" s="106"/>
      <c r="G2213" s="106"/>
      <c r="H2213" s="38"/>
    </row>
    <row r="2214" spans="2:8">
      <c r="C2214" s="34" t="s">
        <v>12</v>
      </c>
      <c r="D2214" s="51"/>
      <c r="E2214" s="47"/>
      <c r="F2214" s="9"/>
    </row>
    <row r="2215" spans="2:8">
      <c r="C2215" s="1" t="s">
        <v>9</v>
      </c>
      <c r="D2215" s="52"/>
      <c r="E2215" s="107" t="s">
        <v>16</v>
      </c>
      <c r="F2215" s="108"/>
      <c r="G2215" s="111" t="e">
        <f>D2216/D2215</f>
        <v>#DIV/0!</v>
      </c>
    </row>
    <row r="2216" spans="2:8">
      <c r="C2216" s="1" t="s">
        <v>10</v>
      </c>
      <c r="D2216" s="52"/>
      <c r="E2216" s="109"/>
      <c r="F2216" s="110"/>
      <c r="G2216" s="112"/>
    </row>
    <row r="2217" spans="2:8">
      <c r="C2217" s="36"/>
      <c r="D2217" s="37"/>
      <c r="E2217" s="48"/>
    </row>
    <row r="2218" spans="2:8">
      <c r="C2218" s="35" t="s">
        <v>7</v>
      </c>
      <c r="D2218" s="53"/>
    </row>
    <row r="2219" spans="2:8">
      <c r="C2219" s="35" t="s">
        <v>11</v>
      </c>
      <c r="D2219" s="53"/>
    </row>
    <row r="2220" spans="2:8">
      <c r="C2220" s="35" t="s">
        <v>13</v>
      </c>
      <c r="D2220" s="67" t="s">
        <v>34</v>
      </c>
      <c r="E2220" s="39"/>
    </row>
    <row r="2221" spans="2:8" ht="24" thickBot="1">
      <c r="C2221" s="40"/>
      <c r="D2221" s="40"/>
    </row>
    <row r="2222" spans="2:8" ht="48" thickBot="1">
      <c r="B2222" s="88" t="s">
        <v>17</v>
      </c>
      <c r="C2222" s="89"/>
      <c r="D2222" s="22" t="s">
        <v>20</v>
      </c>
      <c r="E2222" s="90" t="s">
        <v>22</v>
      </c>
      <c r="F2222" s="91"/>
      <c r="G2222" s="2" t="s">
        <v>21</v>
      </c>
    </row>
    <row r="2223" spans="2:8" ht="24" thickBot="1">
      <c r="B2223" s="92" t="s">
        <v>36</v>
      </c>
      <c r="C2223" s="93"/>
      <c r="D2223" s="68"/>
      <c r="E2223" s="54"/>
      <c r="F2223" s="17" t="s">
        <v>25</v>
      </c>
      <c r="G2223" s="25">
        <f t="shared" ref="G2223:G2230" si="49">D2223*E2223</f>
        <v>0</v>
      </c>
      <c r="H2223" s="94"/>
    </row>
    <row r="2224" spans="2:8">
      <c r="B2224" s="95" t="s">
        <v>18</v>
      </c>
      <c r="C2224" s="96"/>
      <c r="D2224" s="57"/>
      <c r="E2224" s="55"/>
      <c r="F2224" s="18" t="s">
        <v>26</v>
      </c>
      <c r="G2224" s="26">
        <f t="shared" si="49"/>
        <v>0</v>
      </c>
      <c r="H2224" s="94"/>
    </row>
    <row r="2225" spans="2:8" ht="24" thickBot="1">
      <c r="B2225" s="97" t="s">
        <v>19</v>
      </c>
      <c r="C2225" s="98"/>
      <c r="D2225" s="60"/>
      <c r="E2225" s="56"/>
      <c r="F2225" s="19" t="s">
        <v>26</v>
      </c>
      <c r="G2225" s="27">
        <f t="shared" si="49"/>
        <v>0</v>
      </c>
      <c r="H2225" s="94"/>
    </row>
    <row r="2226" spans="2:8" ht="24" thickBot="1">
      <c r="B2226" s="99" t="s">
        <v>28</v>
      </c>
      <c r="C2226" s="100"/>
      <c r="D2226" s="69"/>
      <c r="E2226" s="69"/>
      <c r="F2226" s="23" t="s">
        <v>25</v>
      </c>
      <c r="G2226" s="28">
        <f t="shared" si="49"/>
        <v>0</v>
      </c>
      <c r="H2226" s="94"/>
    </row>
    <row r="2227" spans="2:8">
      <c r="B2227" s="95" t="s">
        <v>33</v>
      </c>
      <c r="C2227" s="96"/>
      <c r="D2227" s="57"/>
      <c r="E2227" s="57"/>
      <c r="F2227" s="18" t="s">
        <v>25</v>
      </c>
      <c r="G2227" s="26">
        <f t="shared" si="49"/>
        <v>0</v>
      </c>
      <c r="H2227" s="94"/>
    </row>
    <row r="2228" spans="2:8">
      <c r="B2228" s="101" t="s">
        <v>27</v>
      </c>
      <c r="C2228" s="102"/>
      <c r="D2228" s="70"/>
      <c r="E2228" s="58"/>
      <c r="F2228" s="20" t="s">
        <v>25</v>
      </c>
      <c r="G2228" s="29">
        <f t="shared" si="49"/>
        <v>0</v>
      </c>
      <c r="H2228" s="94"/>
    </row>
    <row r="2229" spans="2:8">
      <c r="B2229" s="101" t="s">
        <v>29</v>
      </c>
      <c r="C2229" s="102"/>
      <c r="D2229" s="71"/>
      <c r="E2229" s="59"/>
      <c r="F2229" s="20" t="s">
        <v>25</v>
      </c>
      <c r="G2229" s="29">
        <f t="shared" si="49"/>
        <v>0</v>
      </c>
      <c r="H2229" s="94"/>
    </row>
    <row r="2230" spans="2:8">
      <c r="B2230" s="101" t="s">
        <v>30</v>
      </c>
      <c r="C2230" s="102"/>
      <c r="D2230" s="71"/>
      <c r="E2230" s="59"/>
      <c r="F2230" s="20" t="s">
        <v>25</v>
      </c>
      <c r="G2230" s="29">
        <f t="shared" si="49"/>
        <v>0</v>
      </c>
      <c r="H2230" s="94"/>
    </row>
    <row r="2231" spans="2:8">
      <c r="B2231" s="101" t="s">
        <v>32</v>
      </c>
      <c r="C2231" s="102"/>
      <c r="D2231" s="71"/>
      <c r="E2231" s="59"/>
      <c r="F2231" s="20" t="s">
        <v>25</v>
      </c>
      <c r="G2231" s="29">
        <f>D2231*E2231</f>
        <v>0</v>
      </c>
      <c r="H2231" s="94"/>
    </row>
    <row r="2232" spans="2:8" ht="24" thickBot="1">
      <c r="B2232" s="97" t="s">
        <v>31</v>
      </c>
      <c r="C2232" s="98"/>
      <c r="D2232" s="72"/>
      <c r="E2232" s="60"/>
      <c r="F2232" s="19" t="s">
        <v>25</v>
      </c>
      <c r="G2232" s="30">
        <f>D2232*E2232</f>
        <v>0</v>
      </c>
      <c r="H2232" s="94"/>
    </row>
    <row r="2233" spans="2:8">
      <c r="C2233" s="3"/>
      <c r="D2233" s="3"/>
      <c r="E2233" s="4"/>
      <c r="F2233" s="4"/>
      <c r="H2233" s="43"/>
    </row>
    <row r="2234" spans="2:8" ht="25.5">
      <c r="C2234" s="13" t="s">
        <v>14</v>
      </c>
      <c r="D2234" s="6"/>
    </row>
    <row r="2235" spans="2:8" ht="20.25">
      <c r="C2235" s="85" t="s">
        <v>6</v>
      </c>
      <c r="D2235" s="49" t="s">
        <v>0</v>
      </c>
      <c r="E2235" s="8">
        <f>IF(G2223&gt;0, ROUND((G2223+D2216)/D2216,2), 0)</f>
        <v>0</v>
      </c>
      <c r="F2235" s="8"/>
      <c r="G2235" s="9"/>
      <c r="H2235" s="7"/>
    </row>
    <row r="2236" spans="2:8">
      <c r="C2236" s="85"/>
      <c r="D2236" s="49" t="s">
        <v>1</v>
      </c>
      <c r="E2236" s="8">
        <f>IF(SUM(G2224:G2225)&gt;0,ROUND((G2224+G2225+D2216)/D2216,2),0)</f>
        <v>0</v>
      </c>
      <c r="F2236" s="8"/>
      <c r="G2236" s="10"/>
      <c r="H2236" s="45"/>
    </row>
    <row r="2237" spans="2:8">
      <c r="C2237" s="85"/>
      <c r="D2237" s="49" t="s">
        <v>2</v>
      </c>
      <c r="E2237" s="8">
        <f>IF(G2226&gt;0,ROUND((G2226+D2216)/D2216,2),0)</f>
        <v>0</v>
      </c>
      <c r="F2237" s="11"/>
      <c r="G2237" s="10"/>
    </row>
    <row r="2238" spans="2:8">
      <c r="C2238" s="85"/>
      <c r="D2238" s="12" t="s">
        <v>3</v>
      </c>
      <c r="E2238" s="31">
        <f>IF(SUM(G2227:G2232)&gt;0,ROUND((SUM(G2227:G2232)+D2216)/D2216,2),0)</f>
        <v>0</v>
      </c>
      <c r="F2238" s="9"/>
      <c r="G2238" s="10"/>
    </row>
    <row r="2239" spans="2:8" ht="25.5">
      <c r="D2239" s="32" t="s">
        <v>4</v>
      </c>
      <c r="E2239" s="33">
        <f>SUM(E2235:E2238)-IF(VALUE(COUNTIF(E2235:E2238,"&gt;0"))=4,3,0)-IF(VALUE(COUNTIF(E2235:E2238,"&gt;0"))=3,2,0)-IF(VALUE(COUNTIF(E2235:E2238,"&gt;0"))=2,1,0)</f>
        <v>0</v>
      </c>
      <c r="F2239" s="24"/>
    </row>
    <row r="2240" spans="2:8">
      <c r="E2240" s="14"/>
    </row>
    <row r="2241" spans="2:8" ht="25.5">
      <c r="B2241" s="21"/>
      <c r="C2241" s="15" t="s">
        <v>23</v>
      </c>
      <c r="D2241" s="86">
        <f>E2239*D2216</f>
        <v>0</v>
      </c>
      <c r="E2241" s="86"/>
    </row>
    <row r="2242" spans="2:8" ht="20.25">
      <c r="C2242" s="16" t="s">
        <v>8</v>
      </c>
      <c r="D2242" s="87" t="e">
        <f>D2241/D2215</f>
        <v>#DIV/0!</v>
      </c>
      <c r="E2242" s="87"/>
      <c r="G2242" s="7"/>
      <c r="H2242" s="46"/>
    </row>
  </sheetData>
  <sheetProtection formatRows="0" insertColumns="0" insertRows="0"/>
  <mergeCells count="1246">
    <mergeCell ref="B17:C17"/>
    <mergeCell ref="B18:C18"/>
    <mergeCell ref="B19:C19"/>
    <mergeCell ref="B20:C20"/>
    <mergeCell ref="B21:C21"/>
    <mergeCell ref="H288:H298"/>
    <mergeCell ref="B298:C298"/>
    <mergeCell ref="C301:C304"/>
    <mergeCell ref="D308:E308"/>
    <mergeCell ref="B1:H1"/>
    <mergeCell ref="C5:C7"/>
    <mergeCell ref="D6:G6"/>
    <mergeCell ref="D7:G7"/>
    <mergeCell ref="D37:E37"/>
    <mergeCell ref="B25:C25"/>
    <mergeCell ref="B27:C27"/>
    <mergeCell ref="B2:G2"/>
    <mergeCell ref="B24:C24"/>
    <mergeCell ref="G9:G10"/>
    <mergeCell ref="E16:F16"/>
    <mergeCell ref="D5:G5"/>
    <mergeCell ref="E9:F10"/>
    <mergeCell ref="H17:H27"/>
    <mergeCell ref="C30:C33"/>
    <mergeCell ref="B16:C16"/>
    <mergeCell ref="C96:C98"/>
    <mergeCell ref="D96:G96"/>
    <mergeCell ref="D97:G97"/>
    <mergeCell ref="D98:G98"/>
    <mergeCell ref="B26:C26"/>
    <mergeCell ref="C51:C53"/>
    <mergeCell ref="D51:G51"/>
    <mergeCell ref="D52:G52"/>
    <mergeCell ref="D53:G53"/>
    <mergeCell ref="E55:F56"/>
    <mergeCell ref="G55:G56"/>
    <mergeCell ref="B22:C22"/>
    <mergeCell ref="B23:C23"/>
    <mergeCell ref="D36:E36"/>
    <mergeCell ref="B47:H47"/>
    <mergeCell ref="B48:G48"/>
    <mergeCell ref="E100:F101"/>
    <mergeCell ref="G100:G101"/>
    <mergeCell ref="D82:E82"/>
    <mergeCell ref="B92:H92"/>
    <mergeCell ref="B93:G93"/>
    <mergeCell ref="B62:C62"/>
    <mergeCell ref="E62:F62"/>
    <mergeCell ref="B63:C63"/>
    <mergeCell ref="B64:C64"/>
    <mergeCell ref="B65:C65"/>
    <mergeCell ref="B66:C66"/>
    <mergeCell ref="B67:C67"/>
    <mergeCell ref="B68:C68"/>
    <mergeCell ref="B69:C69"/>
    <mergeCell ref="B70:C70"/>
    <mergeCell ref="B71:C71"/>
    <mergeCell ref="B72:C72"/>
    <mergeCell ref="H63:H73"/>
    <mergeCell ref="B73:C73"/>
    <mergeCell ref="C76:C79"/>
    <mergeCell ref="D83:E83"/>
    <mergeCell ref="C141:C143"/>
    <mergeCell ref="D141:G141"/>
    <mergeCell ref="D142:G142"/>
    <mergeCell ref="D143:G143"/>
    <mergeCell ref="E145:F146"/>
    <mergeCell ref="G145:G146"/>
    <mergeCell ref="D127:E127"/>
    <mergeCell ref="B137:H137"/>
    <mergeCell ref="B138:G138"/>
    <mergeCell ref="B107:C107"/>
    <mergeCell ref="E107:F107"/>
    <mergeCell ref="B108:C108"/>
    <mergeCell ref="B109:C109"/>
    <mergeCell ref="B110:C110"/>
    <mergeCell ref="B111:C111"/>
    <mergeCell ref="B112:C112"/>
    <mergeCell ref="B113:C113"/>
    <mergeCell ref="B114:C114"/>
    <mergeCell ref="B115:C115"/>
    <mergeCell ref="B116:C116"/>
    <mergeCell ref="B117:C117"/>
    <mergeCell ref="H108:H118"/>
    <mergeCell ref="B118:C118"/>
    <mergeCell ref="C121:C124"/>
    <mergeCell ref="D128:E128"/>
    <mergeCell ref="C186:C188"/>
    <mergeCell ref="D186:G186"/>
    <mergeCell ref="D187:G187"/>
    <mergeCell ref="D188:G188"/>
    <mergeCell ref="E190:F191"/>
    <mergeCell ref="G190:G191"/>
    <mergeCell ref="D172:E172"/>
    <mergeCell ref="B182:H182"/>
    <mergeCell ref="B183:G183"/>
    <mergeCell ref="B152:C152"/>
    <mergeCell ref="E152:F152"/>
    <mergeCell ref="B153:C153"/>
    <mergeCell ref="B154:C154"/>
    <mergeCell ref="B155:C155"/>
    <mergeCell ref="B156:C156"/>
    <mergeCell ref="B157:C157"/>
    <mergeCell ref="B158:C158"/>
    <mergeCell ref="B159:C159"/>
    <mergeCell ref="B160:C160"/>
    <mergeCell ref="B161:C161"/>
    <mergeCell ref="B162:C162"/>
    <mergeCell ref="H153:H163"/>
    <mergeCell ref="B163:C163"/>
    <mergeCell ref="C166:C169"/>
    <mergeCell ref="D173:E173"/>
    <mergeCell ref="C231:C233"/>
    <mergeCell ref="D231:G231"/>
    <mergeCell ref="D232:G232"/>
    <mergeCell ref="D233:G233"/>
    <mergeCell ref="E235:F236"/>
    <mergeCell ref="G235:G236"/>
    <mergeCell ref="D217:E217"/>
    <mergeCell ref="B227:H227"/>
    <mergeCell ref="B228:G228"/>
    <mergeCell ref="B197:C197"/>
    <mergeCell ref="E197:F197"/>
    <mergeCell ref="B198:C198"/>
    <mergeCell ref="B199:C199"/>
    <mergeCell ref="B200:C200"/>
    <mergeCell ref="B201:C201"/>
    <mergeCell ref="B202:C202"/>
    <mergeCell ref="B203:C203"/>
    <mergeCell ref="B204:C204"/>
    <mergeCell ref="B205:C205"/>
    <mergeCell ref="B206:C206"/>
    <mergeCell ref="B207:C207"/>
    <mergeCell ref="H198:H208"/>
    <mergeCell ref="B208:C208"/>
    <mergeCell ref="C211:C214"/>
    <mergeCell ref="D218:E218"/>
    <mergeCell ref="C276:C278"/>
    <mergeCell ref="D276:G276"/>
    <mergeCell ref="D277:G277"/>
    <mergeCell ref="D278:G278"/>
    <mergeCell ref="E280:F281"/>
    <mergeCell ref="G280:G281"/>
    <mergeCell ref="D262:E262"/>
    <mergeCell ref="B272:H272"/>
    <mergeCell ref="B273:G273"/>
    <mergeCell ref="B242:C242"/>
    <mergeCell ref="E242:F242"/>
    <mergeCell ref="B243:C243"/>
    <mergeCell ref="B244:C244"/>
    <mergeCell ref="B245:C245"/>
    <mergeCell ref="B246:C246"/>
    <mergeCell ref="B247:C247"/>
    <mergeCell ref="B248:C248"/>
    <mergeCell ref="B249:C249"/>
    <mergeCell ref="B250:C250"/>
    <mergeCell ref="B251:C251"/>
    <mergeCell ref="B252:C252"/>
    <mergeCell ref="H243:H253"/>
    <mergeCell ref="B253:C253"/>
    <mergeCell ref="C256:C259"/>
    <mergeCell ref="D263:E263"/>
    <mergeCell ref="C321:C323"/>
    <mergeCell ref="D321:G321"/>
    <mergeCell ref="D322:G322"/>
    <mergeCell ref="D323:G323"/>
    <mergeCell ref="E325:F326"/>
    <mergeCell ref="G325:G326"/>
    <mergeCell ref="D307:E307"/>
    <mergeCell ref="B317:H317"/>
    <mergeCell ref="B318:G318"/>
    <mergeCell ref="B287:C287"/>
    <mergeCell ref="E287:F287"/>
    <mergeCell ref="B288:C288"/>
    <mergeCell ref="B289:C289"/>
    <mergeCell ref="B290:C290"/>
    <mergeCell ref="B291:C291"/>
    <mergeCell ref="B292:C292"/>
    <mergeCell ref="B293:C293"/>
    <mergeCell ref="B294:C294"/>
    <mergeCell ref="B295:C295"/>
    <mergeCell ref="B296:C296"/>
    <mergeCell ref="B297:C297"/>
    <mergeCell ref="C366:C368"/>
    <mergeCell ref="D366:G366"/>
    <mergeCell ref="D367:G367"/>
    <mergeCell ref="D368:G368"/>
    <mergeCell ref="E370:F371"/>
    <mergeCell ref="G370:G371"/>
    <mergeCell ref="D352:E352"/>
    <mergeCell ref="B362:H362"/>
    <mergeCell ref="B363:G363"/>
    <mergeCell ref="B332:C332"/>
    <mergeCell ref="E332:F332"/>
    <mergeCell ref="B333:C333"/>
    <mergeCell ref="B334:C334"/>
    <mergeCell ref="B335:C335"/>
    <mergeCell ref="B336:C336"/>
    <mergeCell ref="B337:C337"/>
    <mergeCell ref="B338:C338"/>
    <mergeCell ref="B339:C339"/>
    <mergeCell ref="B340:C340"/>
    <mergeCell ref="B341:C341"/>
    <mergeCell ref="B342:C342"/>
    <mergeCell ref="H333:H343"/>
    <mergeCell ref="B343:C343"/>
    <mergeCell ref="C346:C349"/>
    <mergeCell ref="D353:E353"/>
    <mergeCell ref="C411:C413"/>
    <mergeCell ref="D411:G411"/>
    <mergeCell ref="D412:G412"/>
    <mergeCell ref="D413:G413"/>
    <mergeCell ref="E415:F416"/>
    <mergeCell ref="G415:G416"/>
    <mergeCell ref="D397:E397"/>
    <mergeCell ref="B407:H407"/>
    <mergeCell ref="B408:G408"/>
    <mergeCell ref="B377:C377"/>
    <mergeCell ref="E377:F377"/>
    <mergeCell ref="B378:C378"/>
    <mergeCell ref="B379:C379"/>
    <mergeCell ref="B380:C380"/>
    <mergeCell ref="B381:C381"/>
    <mergeCell ref="B382:C382"/>
    <mergeCell ref="B383:C383"/>
    <mergeCell ref="B384:C384"/>
    <mergeCell ref="B385:C385"/>
    <mergeCell ref="B386:C386"/>
    <mergeCell ref="B387:C387"/>
    <mergeCell ref="H378:H388"/>
    <mergeCell ref="B388:C388"/>
    <mergeCell ref="C391:C394"/>
    <mergeCell ref="D398:E398"/>
    <mergeCell ref="C456:C458"/>
    <mergeCell ref="D456:G456"/>
    <mergeCell ref="D457:G457"/>
    <mergeCell ref="D458:G458"/>
    <mergeCell ref="E460:F461"/>
    <mergeCell ref="G460:G461"/>
    <mergeCell ref="D442:E442"/>
    <mergeCell ref="B452:H452"/>
    <mergeCell ref="B453:G453"/>
    <mergeCell ref="B422:C422"/>
    <mergeCell ref="E422:F422"/>
    <mergeCell ref="B423:C423"/>
    <mergeCell ref="B424:C424"/>
    <mergeCell ref="B425:C425"/>
    <mergeCell ref="B426:C426"/>
    <mergeCell ref="B427:C427"/>
    <mergeCell ref="B428:C428"/>
    <mergeCell ref="B429:C429"/>
    <mergeCell ref="B430:C430"/>
    <mergeCell ref="B431:C431"/>
    <mergeCell ref="B432:C432"/>
    <mergeCell ref="H423:H433"/>
    <mergeCell ref="B433:C433"/>
    <mergeCell ref="C436:C439"/>
    <mergeCell ref="D443:E443"/>
    <mergeCell ref="C501:C503"/>
    <mergeCell ref="D501:G501"/>
    <mergeCell ref="D502:G502"/>
    <mergeCell ref="D503:G503"/>
    <mergeCell ref="E505:F506"/>
    <mergeCell ref="G505:G506"/>
    <mergeCell ref="D487:E487"/>
    <mergeCell ref="B497:H497"/>
    <mergeCell ref="B498:G498"/>
    <mergeCell ref="B467:C467"/>
    <mergeCell ref="E467:F467"/>
    <mergeCell ref="B468:C468"/>
    <mergeCell ref="B469:C469"/>
    <mergeCell ref="B470:C470"/>
    <mergeCell ref="B471:C471"/>
    <mergeCell ref="B472:C472"/>
    <mergeCell ref="B473:C473"/>
    <mergeCell ref="B474:C474"/>
    <mergeCell ref="B475:C475"/>
    <mergeCell ref="B476:C476"/>
    <mergeCell ref="B477:C477"/>
    <mergeCell ref="H468:H478"/>
    <mergeCell ref="B478:C478"/>
    <mergeCell ref="C481:C484"/>
    <mergeCell ref="D488:E488"/>
    <mergeCell ref="C546:C548"/>
    <mergeCell ref="D546:G546"/>
    <mergeCell ref="D547:G547"/>
    <mergeCell ref="D548:G548"/>
    <mergeCell ref="E550:F551"/>
    <mergeCell ref="G550:G551"/>
    <mergeCell ref="D532:E532"/>
    <mergeCell ref="B542:H542"/>
    <mergeCell ref="B543:G543"/>
    <mergeCell ref="B512:C512"/>
    <mergeCell ref="E512:F512"/>
    <mergeCell ref="B513:C513"/>
    <mergeCell ref="B514:C514"/>
    <mergeCell ref="B515:C515"/>
    <mergeCell ref="B516:C516"/>
    <mergeCell ref="B517:C517"/>
    <mergeCell ref="B518:C518"/>
    <mergeCell ref="B519:C519"/>
    <mergeCell ref="B520:C520"/>
    <mergeCell ref="B521:C521"/>
    <mergeCell ref="B522:C522"/>
    <mergeCell ref="H513:H523"/>
    <mergeCell ref="B523:C523"/>
    <mergeCell ref="C526:C529"/>
    <mergeCell ref="D533:E533"/>
    <mergeCell ref="C591:C593"/>
    <mergeCell ref="D591:G591"/>
    <mergeCell ref="D592:G592"/>
    <mergeCell ref="D593:G593"/>
    <mergeCell ref="E595:F596"/>
    <mergeCell ref="G595:G596"/>
    <mergeCell ref="D577:E577"/>
    <mergeCell ref="B587:H587"/>
    <mergeCell ref="B588:G588"/>
    <mergeCell ref="B557:C557"/>
    <mergeCell ref="E557:F557"/>
    <mergeCell ref="B558:C558"/>
    <mergeCell ref="B559:C559"/>
    <mergeCell ref="B560:C560"/>
    <mergeCell ref="B561:C561"/>
    <mergeCell ref="B562:C562"/>
    <mergeCell ref="B563:C563"/>
    <mergeCell ref="B564:C564"/>
    <mergeCell ref="B565:C565"/>
    <mergeCell ref="B566:C566"/>
    <mergeCell ref="B567:C567"/>
    <mergeCell ref="H558:H568"/>
    <mergeCell ref="B568:C568"/>
    <mergeCell ref="C571:C574"/>
    <mergeCell ref="D578:E578"/>
    <mergeCell ref="C636:C638"/>
    <mergeCell ref="D636:G636"/>
    <mergeCell ref="D637:G637"/>
    <mergeCell ref="D638:G638"/>
    <mergeCell ref="E640:F641"/>
    <mergeCell ref="G640:G641"/>
    <mergeCell ref="D622:E622"/>
    <mergeCell ref="B632:H632"/>
    <mergeCell ref="B633:G633"/>
    <mergeCell ref="B602:C602"/>
    <mergeCell ref="E602:F602"/>
    <mergeCell ref="B603:C603"/>
    <mergeCell ref="B604:C604"/>
    <mergeCell ref="B605:C605"/>
    <mergeCell ref="B606:C606"/>
    <mergeCell ref="B607:C607"/>
    <mergeCell ref="B608:C608"/>
    <mergeCell ref="B609:C609"/>
    <mergeCell ref="B610:C610"/>
    <mergeCell ref="B611:C611"/>
    <mergeCell ref="B612:C612"/>
    <mergeCell ref="H603:H613"/>
    <mergeCell ref="B613:C613"/>
    <mergeCell ref="C616:C619"/>
    <mergeCell ref="D623:E623"/>
    <mergeCell ref="C681:C683"/>
    <mergeCell ref="D681:G681"/>
    <mergeCell ref="D682:G682"/>
    <mergeCell ref="D683:G683"/>
    <mergeCell ref="E685:F686"/>
    <mergeCell ref="G685:G686"/>
    <mergeCell ref="D667:E667"/>
    <mergeCell ref="B677:H677"/>
    <mergeCell ref="B678:G678"/>
    <mergeCell ref="B647:C647"/>
    <mergeCell ref="E647:F647"/>
    <mergeCell ref="B648:C648"/>
    <mergeCell ref="B649:C649"/>
    <mergeCell ref="B650:C650"/>
    <mergeCell ref="B651:C651"/>
    <mergeCell ref="B652:C652"/>
    <mergeCell ref="B653:C653"/>
    <mergeCell ref="B654:C654"/>
    <mergeCell ref="B655:C655"/>
    <mergeCell ref="B656:C656"/>
    <mergeCell ref="B657:C657"/>
    <mergeCell ref="H648:H658"/>
    <mergeCell ref="B658:C658"/>
    <mergeCell ref="C661:C664"/>
    <mergeCell ref="D668:E668"/>
    <mergeCell ref="C726:C728"/>
    <mergeCell ref="D726:G726"/>
    <mergeCell ref="D727:G727"/>
    <mergeCell ref="D728:G728"/>
    <mergeCell ref="E730:F731"/>
    <mergeCell ref="G730:G731"/>
    <mergeCell ref="D712:E712"/>
    <mergeCell ref="B722:H722"/>
    <mergeCell ref="B723:G723"/>
    <mergeCell ref="B692:C692"/>
    <mergeCell ref="E692:F692"/>
    <mergeCell ref="B693:C693"/>
    <mergeCell ref="B694:C694"/>
    <mergeCell ref="B695:C695"/>
    <mergeCell ref="B696:C696"/>
    <mergeCell ref="B697:C697"/>
    <mergeCell ref="B698:C698"/>
    <mergeCell ref="B699:C699"/>
    <mergeCell ref="B700:C700"/>
    <mergeCell ref="B701:C701"/>
    <mergeCell ref="B702:C702"/>
    <mergeCell ref="H693:H703"/>
    <mergeCell ref="B703:C703"/>
    <mergeCell ref="C706:C709"/>
    <mergeCell ref="D713:E713"/>
    <mergeCell ref="C771:C773"/>
    <mergeCell ref="D771:G771"/>
    <mergeCell ref="D772:G772"/>
    <mergeCell ref="D773:G773"/>
    <mergeCell ref="E775:F776"/>
    <mergeCell ref="G775:G776"/>
    <mergeCell ref="D757:E757"/>
    <mergeCell ref="B767:H767"/>
    <mergeCell ref="B768:G768"/>
    <mergeCell ref="B737:C737"/>
    <mergeCell ref="E737:F737"/>
    <mergeCell ref="B738:C738"/>
    <mergeCell ref="B739:C739"/>
    <mergeCell ref="B740:C740"/>
    <mergeCell ref="B741:C741"/>
    <mergeCell ref="B742:C742"/>
    <mergeCell ref="B743:C743"/>
    <mergeCell ref="B744:C744"/>
    <mergeCell ref="B745:C745"/>
    <mergeCell ref="B746:C746"/>
    <mergeCell ref="B747:C747"/>
    <mergeCell ref="H738:H748"/>
    <mergeCell ref="B748:C748"/>
    <mergeCell ref="C751:C754"/>
    <mergeCell ref="D758:E758"/>
    <mergeCell ref="C816:C818"/>
    <mergeCell ref="D816:G816"/>
    <mergeCell ref="D817:G817"/>
    <mergeCell ref="D818:G818"/>
    <mergeCell ref="E820:F821"/>
    <mergeCell ref="G820:G821"/>
    <mergeCell ref="D802:E802"/>
    <mergeCell ref="B812:H812"/>
    <mergeCell ref="B813:G813"/>
    <mergeCell ref="B782:C782"/>
    <mergeCell ref="E782:F782"/>
    <mergeCell ref="B783:C783"/>
    <mergeCell ref="B784:C784"/>
    <mergeCell ref="B785:C785"/>
    <mergeCell ref="B786:C786"/>
    <mergeCell ref="B787:C787"/>
    <mergeCell ref="B788:C788"/>
    <mergeCell ref="B789:C789"/>
    <mergeCell ref="B790:C790"/>
    <mergeCell ref="B791:C791"/>
    <mergeCell ref="B792:C792"/>
    <mergeCell ref="H783:H793"/>
    <mergeCell ref="B793:C793"/>
    <mergeCell ref="C796:C799"/>
    <mergeCell ref="D803:E803"/>
    <mergeCell ref="C861:C863"/>
    <mergeCell ref="D861:G861"/>
    <mergeCell ref="D862:G862"/>
    <mergeCell ref="D863:G863"/>
    <mergeCell ref="E865:F866"/>
    <mergeCell ref="G865:G866"/>
    <mergeCell ref="D847:E847"/>
    <mergeCell ref="B857:H857"/>
    <mergeCell ref="B858:G858"/>
    <mergeCell ref="B827:C827"/>
    <mergeCell ref="E827:F827"/>
    <mergeCell ref="B828:C828"/>
    <mergeCell ref="B829:C829"/>
    <mergeCell ref="B830:C830"/>
    <mergeCell ref="B831:C831"/>
    <mergeCell ref="B832:C832"/>
    <mergeCell ref="B833:C833"/>
    <mergeCell ref="B834:C834"/>
    <mergeCell ref="B835:C835"/>
    <mergeCell ref="B836:C836"/>
    <mergeCell ref="B837:C837"/>
    <mergeCell ref="H828:H838"/>
    <mergeCell ref="B838:C838"/>
    <mergeCell ref="C841:C844"/>
    <mergeCell ref="D848:E848"/>
    <mergeCell ref="C906:C908"/>
    <mergeCell ref="D906:G906"/>
    <mergeCell ref="D907:G907"/>
    <mergeCell ref="D908:G908"/>
    <mergeCell ref="E910:F911"/>
    <mergeCell ref="G910:G911"/>
    <mergeCell ref="D892:E892"/>
    <mergeCell ref="B902:H902"/>
    <mergeCell ref="B903:G903"/>
    <mergeCell ref="B872:C872"/>
    <mergeCell ref="E872:F872"/>
    <mergeCell ref="B873:C873"/>
    <mergeCell ref="B874:C874"/>
    <mergeCell ref="B875:C875"/>
    <mergeCell ref="B876:C876"/>
    <mergeCell ref="B877:C877"/>
    <mergeCell ref="B878:C878"/>
    <mergeCell ref="B879:C879"/>
    <mergeCell ref="B880:C880"/>
    <mergeCell ref="B881:C881"/>
    <mergeCell ref="B882:C882"/>
    <mergeCell ref="H873:H883"/>
    <mergeCell ref="B883:C883"/>
    <mergeCell ref="C886:C889"/>
    <mergeCell ref="D893:E893"/>
    <mergeCell ref="C951:C953"/>
    <mergeCell ref="D951:G951"/>
    <mergeCell ref="D952:G952"/>
    <mergeCell ref="D953:G953"/>
    <mergeCell ref="E955:F956"/>
    <mergeCell ref="G955:G956"/>
    <mergeCell ref="D937:E937"/>
    <mergeCell ref="B947:H947"/>
    <mergeCell ref="B948:G948"/>
    <mergeCell ref="B917:C917"/>
    <mergeCell ref="E917:F917"/>
    <mergeCell ref="B918:C918"/>
    <mergeCell ref="B919:C919"/>
    <mergeCell ref="B920:C920"/>
    <mergeCell ref="B921:C921"/>
    <mergeCell ref="B922:C922"/>
    <mergeCell ref="B923:C923"/>
    <mergeCell ref="B924:C924"/>
    <mergeCell ref="B925:C925"/>
    <mergeCell ref="B926:C926"/>
    <mergeCell ref="B927:C927"/>
    <mergeCell ref="H918:H928"/>
    <mergeCell ref="B928:C928"/>
    <mergeCell ref="C931:C934"/>
    <mergeCell ref="D938:E938"/>
    <mergeCell ref="C996:C998"/>
    <mergeCell ref="D996:G996"/>
    <mergeCell ref="D997:G997"/>
    <mergeCell ref="D998:G998"/>
    <mergeCell ref="E1000:F1001"/>
    <mergeCell ref="G1000:G1001"/>
    <mergeCell ref="D982:E982"/>
    <mergeCell ref="B992:H992"/>
    <mergeCell ref="B993:G993"/>
    <mergeCell ref="B962:C962"/>
    <mergeCell ref="E962:F962"/>
    <mergeCell ref="B963:C963"/>
    <mergeCell ref="B964:C964"/>
    <mergeCell ref="B965:C965"/>
    <mergeCell ref="B966:C966"/>
    <mergeCell ref="B967:C967"/>
    <mergeCell ref="B968:C968"/>
    <mergeCell ref="B969:C969"/>
    <mergeCell ref="B970:C970"/>
    <mergeCell ref="B971:C971"/>
    <mergeCell ref="B972:C972"/>
    <mergeCell ref="H963:H973"/>
    <mergeCell ref="B973:C973"/>
    <mergeCell ref="C976:C979"/>
    <mergeCell ref="D983:E983"/>
    <mergeCell ref="C1041:C1043"/>
    <mergeCell ref="D1041:G1041"/>
    <mergeCell ref="D1042:G1042"/>
    <mergeCell ref="D1043:G1043"/>
    <mergeCell ref="E1045:F1046"/>
    <mergeCell ref="G1045:G1046"/>
    <mergeCell ref="D1027:E1027"/>
    <mergeCell ref="B1037:H1037"/>
    <mergeCell ref="B1038:G1038"/>
    <mergeCell ref="B1007:C1007"/>
    <mergeCell ref="E1007:F1007"/>
    <mergeCell ref="B1008:C1008"/>
    <mergeCell ref="B1009:C1009"/>
    <mergeCell ref="B1010:C1010"/>
    <mergeCell ref="B1011:C1011"/>
    <mergeCell ref="B1012:C1012"/>
    <mergeCell ref="B1013:C1013"/>
    <mergeCell ref="B1014:C1014"/>
    <mergeCell ref="B1015:C1015"/>
    <mergeCell ref="B1016:C1016"/>
    <mergeCell ref="B1017:C1017"/>
    <mergeCell ref="H1008:H1018"/>
    <mergeCell ref="B1018:C1018"/>
    <mergeCell ref="C1021:C1024"/>
    <mergeCell ref="D1028:E1028"/>
    <mergeCell ref="C1086:C1088"/>
    <mergeCell ref="D1086:G1086"/>
    <mergeCell ref="D1087:G1087"/>
    <mergeCell ref="D1088:G1088"/>
    <mergeCell ref="E1090:F1091"/>
    <mergeCell ref="G1090:G1091"/>
    <mergeCell ref="D1072:E1072"/>
    <mergeCell ref="B1082:H1082"/>
    <mergeCell ref="B1083:G1083"/>
    <mergeCell ref="B1052:C1052"/>
    <mergeCell ref="E1052:F1052"/>
    <mergeCell ref="B1053:C1053"/>
    <mergeCell ref="B1054:C1054"/>
    <mergeCell ref="B1055:C1055"/>
    <mergeCell ref="B1056:C1056"/>
    <mergeCell ref="B1057:C1057"/>
    <mergeCell ref="B1058:C1058"/>
    <mergeCell ref="B1059:C1059"/>
    <mergeCell ref="B1060:C1060"/>
    <mergeCell ref="B1061:C1061"/>
    <mergeCell ref="B1062:C1062"/>
    <mergeCell ref="H1053:H1063"/>
    <mergeCell ref="B1063:C1063"/>
    <mergeCell ref="C1066:C1069"/>
    <mergeCell ref="D1073:E1073"/>
    <mergeCell ref="C1131:C1133"/>
    <mergeCell ref="D1131:G1131"/>
    <mergeCell ref="D1132:G1132"/>
    <mergeCell ref="D1133:G1133"/>
    <mergeCell ref="E1135:F1136"/>
    <mergeCell ref="G1135:G1136"/>
    <mergeCell ref="D1117:E1117"/>
    <mergeCell ref="B1127:H1127"/>
    <mergeCell ref="B1128:G1128"/>
    <mergeCell ref="B1097:C1097"/>
    <mergeCell ref="E1097:F1097"/>
    <mergeCell ref="B1098:C1098"/>
    <mergeCell ref="B1099:C1099"/>
    <mergeCell ref="B1100:C1100"/>
    <mergeCell ref="B1101:C1101"/>
    <mergeCell ref="B1102:C1102"/>
    <mergeCell ref="B1103:C1103"/>
    <mergeCell ref="B1104:C1104"/>
    <mergeCell ref="B1105:C1105"/>
    <mergeCell ref="B1106:C1106"/>
    <mergeCell ref="B1107:C1107"/>
    <mergeCell ref="H1098:H1108"/>
    <mergeCell ref="B1108:C1108"/>
    <mergeCell ref="C1111:C1114"/>
    <mergeCell ref="D1118:E1118"/>
    <mergeCell ref="C1176:C1178"/>
    <mergeCell ref="D1176:G1176"/>
    <mergeCell ref="D1177:G1177"/>
    <mergeCell ref="D1178:G1178"/>
    <mergeCell ref="E1180:F1181"/>
    <mergeCell ref="G1180:G1181"/>
    <mergeCell ref="D1162:E1162"/>
    <mergeCell ref="B1172:H1172"/>
    <mergeCell ref="B1173:G1173"/>
    <mergeCell ref="B1142:C1142"/>
    <mergeCell ref="E1142:F1142"/>
    <mergeCell ref="B1143:C1143"/>
    <mergeCell ref="B1144:C1144"/>
    <mergeCell ref="B1145:C1145"/>
    <mergeCell ref="B1146:C1146"/>
    <mergeCell ref="B1147:C1147"/>
    <mergeCell ref="B1148:C1148"/>
    <mergeCell ref="B1149:C1149"/>
    <mergeCell ref="B1150:C1150"/>
    <mergeCell ref="B1151:C1151"/>
    <mergeCell ref="B1152:C1152"/>
    <mergeCell ref="H1143:H1153"/>
    <mergeCell ref="B1153:C1153"/>
    <mergeCell ref="C1156:C1159"/>
    <mergeCell ref="D1163:E1163"/>
    <mergeCell ref="C1221:C1223"/>
    <mergeCell ref="D1221:G1221"/>
    <mergeCell ref="D1222:G1222"/>
    <mergeCell ref="D1223:G1223"/>
    <mergeCell ref="E1225:F1226"/>
    <mergeCell ref="G1225:G1226"/>
    <mergeCell ref="D1207:E1207"/>
    <mergeCell ref="B1217:H1217"/>
    <mergeCell ref="B1218:G1218"/>
    <mergeCell ref="B1187:C1187"/>
    <mergeCell ref="E1187:F1187"/>
    <mergeCell ref="B1188:C1188"/>
    <mergeCell ref="B1189:C1189"/>
    <mergeCell ref="B1190:C1190"/>
    <mergeCell ref="B1191:C1191"/>
    <mergeCell ref="B1192:C1192"/>
    <mergeCell ref="B1193:C1193"/>
    <mergeCell ref="B1194:C1194"/>
    <mergeCell ref="B1195:C1195"/>
    <mergeCell ref="B1196:C1196"/>
    <mergeCell ref="B1197:C1197"/>
    <mergeCell ref="H1188:H1198"/>
    <mergeCell ref="B1198:C1198"/>
    <mergeCell ref="C1201:C1204"/>
    <mergeCell ref="D1208:E1208"/>
    <mergeCell ref="C1266:C1268"/>
    <mergeCell ref="D1266:G1266"/>
    <mergeCell ref="D1267:G1267"/>
    <mergeCell ref="D1268:G1268"/>
    <mergeCell ref="E1270:F1271"/>
    <mergeCell ref="G1270:G1271"/>
    <mergeCell ref="D1252:E1252"/>
    <mergeCell ref="B1262:H1262"/>
    <mergeCell ref="B1263:G1263"/>
    <mergeCell ref="B1232:C1232"/>
    <mergeCell ref="E1232:F1232"/>
    <mergeCell ref="B1233:C1233"/>
    <mergeCell ref="B1234:C1234"/>
    <mergeCell ref="B1235:C1235"/>
    <mergeCell ref="B1236:C1236"/>
    <mergeCell ref="B1237:C1237"/>
    <mergeCell ref="B1238:C1238"/>
    <mergeCell ref="B1239:C1239"/>
    <mergeCell ref="B1240:C1240"/>
    <mergeCell ref="B1241:C1241"/>
    <mergeCell ref="B1242:C1242"/>
    <mergeCell ref="H1233:H1243"/>
    <mergeCell ref="B1243:C1243"/>
    <mergeCell ref="C1246:C1249"/>
    <mergeCell ref="D1253:E1253"/>
    <mergeCell ref="C1311:C1313"/>
    <mergeCell ref="D1311:G1311"/>
    <mergeCell ref="D1312:G1312"/>
    <mergeCell ref="D1313:G1313"/>
    <mergeCell ref="E1315:F1316"/>
    <mergeCell ref="G1315:G1316"/>
    <mergeCell ref="D1297:E1297"/>
    <mergeCell ref="B1307:H1307"/>
    <mergeCell ref="B1308:G1308"/>
    <mergeCell ref="B1277:C1277"/>
    <mergeCell ref="E1277:F1277"/>
    <mergeCell ref="B1278:C1278"/>
    <mergeCell ref="B1279:C1279"/>
    <mergeCell ref="B1280:C1280"/>
    <mergeCell ref="B1281:C1281"/>
    <mergeCell ref="B1282:C1282"/>
    <mergeCell ref="B1283:C1283"/>
    <mergeCell ref="B1284:C1284"/>
    <mergeCell ref="B1285:C1285"/>
    <mergeCell ref="B1286:C1286"/>
    <mergeCell ref="B1287:C1287"/>
    <mergeCell ref="H1278:H1288"/>
    <mergeCell ref="B1288:C1288"/>
    <mergeCell ref="C1291:C1294"/>
    <mergeCell ref="D1298:E1298"/>
    <mergeCell ref="C1356:C1358"/>
    <mergeCell ref="D1356:G1356"/>
    <mergeCell ref="D1357:G1357"/>
    <mergeCell ref="D1358:G1358"/>
    <mergeCell ref="E1360:F1361"/>
    <mergeCell ref="G1360:G1361"/>
    <mergeCell ref="D1342:E1342"/>
    <mergeCell ref="B1352:H1352"/>
    <mergeCell ref="B1353:G1353"/>
    <mergeCell ref="B1322:C1322"/>
    <mergeCell ref="E1322:F1322"/>
    <mergeCell ref="B1323:C1323"/>
    <mergeCell ref="B1324:C1324"/>
    <mergeCell ref="B1325:C1325"/>
    <mergeCell ref="B1326:C1326"/>
    <mergeCell ref="B1327:C1327"/>
    <mergeCell ref="B1328:C1328"/>
    <mergeCell ref="B1329:C1329"/>
    <mergeCell ref="B1330:C1330"/>
    <mergeCell ref="B1331:C1331"/>
    <mergeCell ref="B1332:C1332"/>
    <mergeCell ref="H1323:H1333"/>
    <mergeCell ref="B1333:C1333"/>
    <mergeCell ref="C1336:C1339"/>
    <mergeCell ref="D1343:E1343"/>
    <mergeCell ref="C1401:C1403"/>
    <mergeCell ref="D1401:G1401"/>
    <mergeCell ref="D1402:G1402"/>
    <mergeCell ref="D1403:G1403"/>
    <mergeCell ref="E1405:F1406"/>
    <mergeCell ref="G1405:G1406"/>
    <mergeCell ref="D1387:E1387"/>
    <mergeCell ref="B1397:H1397"/>
    <mergeCell ref="B1398:G1398"/>
    <mergeCell ref="B1367:C1367"/>
    <mergeCell ref="E1367:F1367"/>
    <mergeCell ref="B1368:C1368"/>
    <mergeCell ref="B1369:C1369"/>
    <mergeCell ref="B1370:C1370"/>
    <mergeCell ref="B1371:C1371"/>
    <mergeCell ref="B1372:C1372"/>
    <mergeCell ref="B1373:C1373"/>
    <mergeCell ref="B1374:C1374"/>
    <mergeCell ref="B1375:C1375"/>
    <mergeCell ref="B1376:C1376"/>
    <mergeCell ref="B1377:C1377"/>
    <mergeCell ref="H1368:H1378"/>
    <mergeCell ref="B1378:C1378"/>
    <mergeCell ref="C1381:C1384"/>
    <mergeCell ref="D1388:E1388"/>
    <mergeCell ref="C1446:C1448"/>
    <mergeCell ref="D1446:G1446"/>
    <mergeCell ref="D1447:G1447"/>
    <mergeCell ref="D1448:G1448"/>
    <mergeCell ref="E1450:F1451"/>
    <mergeCell ref="G1450:G1451"/>
    <mergeCell ref="D1432:E1432"/>
    <mergeCell ref="B1442:H1442"/>
    <mergeCell ref="B1443:G1443"/>
    <mergeCell ref="B1412:C1412"/>
    <mergeCell ref="E1412:F1412"/>
    <mergeCell ref="B1413:C1413"/>
    <mergeCell ref="B1414:C1414"/>
    <mergeCell ref="B1415:C1415"/>
    <mergeCell ref="B1416:C1416"/>
    <mergeCell ref="B1417:C1417"/>
    <mergeCell ref="B1418:C1418"/>
    <mergeCell ref="B1419:C1419"/>
    <mergeCell ref="B1420:C1420"/>
    <mergeCell ref="B1421:C1421"/>
    <mergeCell ref="B1422:C1422"/>
    <mergeCell ref="H1413:H1423"/>
    <mergeCell ref="B1423:C1423"/>
    <mergeCell ref="C1426:C1429"/>
    <mergeCell ref="D1433:E1433"/>
    <mergeCell ref="C1491:C1493"/>
    <mergeCell ref="D1491:G1491"/>
    <mergeCell ref="D1492:G1492"/>
    <mergeCell ref="D1493:G1493"/>
    <mergeCell ref="E1495:F1496"/>
    <mergeCell ref="G1495:G1496"/>
    <mergeCell ref="D1477:E1477"/>
    <mergeCell ref="B1487:H1487"/>
    <mergeCell ref="B1488:G1488"/>
    <mergeCell ref="B1457:C1457"/>
    <mergeCell ref="E1457:F1457"/>
    <mergeCell ref="B1458:C1458"/>
    <mergeCell ref="B1459:C1459"/>
    <mergeCell ref="B1460:C1460"/>
    <mergeCell ref="B1461:C1461"/>
    <mergeCell ref="B1462:C1462"/>
    <mergeCell ref="B1463:C1463"/>
    <mergeCell ref="B1464:C1464"/>
    <mergeCell ref="B1465:C1465"/>
    <mergeCell ref="B1466:C1466"/>
    <mergeCell ref="B1467:C1467"/>
    <mergeCell ref="H1458:H1468"/>
    <mergeCell ref="B1468:C1468"/>
    <mergeCell ref="C1471:C1474"/>
    <mergeCell ref="D1478:E1478"/>
    <mergeCell ref="C1536:C1538"/>
    <mergeCell ref="D1536:G1536"/>
    <mergeCell ref="D1537:G1537"/>
    <mergeCell ref="D1538:G1538"/>
    <mergeCell ref="E1540:F1541"/>
    <mergeCell ref="G1540:G1541"/>
    <mergeCell ref="D1522:E1522"/>
    <mergeCell ref="B1532:H1532"/>
    <mergeCell ref="B1533:G1533"/>
    <mergeCell ref="B1502:C1502"/>
    <mergeCell ref="E1502:F1502"/>
    <mergeCell ref="B1503:C1503"/>
    <mergeCell ref="B1504:C1504"/>
    <mergeCell ref="B1505:C1505"/>
    <mergeCell ref="B1506:C1506"/>
    <mergeCell ref="B1507:C1507"/>
    <mergeCell ref="B1508:C1508"/>
    <mergeCell ref="B1509:C1509"/>
    <mergeCell ref="B1510:C1510"/>
    <mergeCell ref="B1511:C1511"/>
    <mergeCell ref="B1512:C1512"/>
    <mergeCell ref="H1503:H1513"/>
    <mergeCell ref="B1513:C1513"/>
    <mergeCell ref="C1516:C1519"/>
    <mergeCell ref="D1523:E1523"/>
    <mergeCell ref="C1581:C1583"/>
    <mergeCell ref="D1581:G1581"/>
    <mergeCell ref="D1582:G1582"/>
    <mergeCell ref="D1583:G1583"/>
    <mergeCell ref="E1585:F1586"/>
    <mergeCell ref="G1585:G1586"/>
    <mergeCell ref="D1567:E1567"/>
    <mergeCell ref="B1577:H1577"/>
    <mergeCell ref="B1578:G1578"/>
    <mergeCell ref="B1547:C1547"/>
    <mergeCell ref="E1547:F1547"/>
    <mergeCell ref="B1548:C1548"/>
    <mergeCell ref="B1549:C1549"/>
    <mergeCell ref="B1550:C1550"/>
    <mergeCell ref="B1551:C1551"/>
    <mergeCell ref="B1552:C1552"/>
    <mergeCell ref="B1553:C1553"/>
    <mergeCell ref="B1554:C1554"/>
    <mergeCell ref="B1555:C1555"/>
    <mergeCell ref="B1556:C1556"/>
    <mergeCell ref="B1557:C1557"/>
    <mergeCell ref="H1548:H1558"/>
    <mergeCell ref="B1558:C1558"/>
    <mergeCell ref="C1561:C1564"/>
    <mergeCell ref="D1568:E1568"/>
    <mergeCell ref="C1626:C1628"/>
    <mergeCell ref="D1626:G1626"/>
    <mergeCell ref="D1627:G1627"/>
    <mergeCell ref="D1628:G1628"/>
    <mergeCell ref="E1630:F1631"/>
    <mergeCell ref="G1630:G1631"/>
    <mergeCell ref="D1612:E1612"/>
    <mergeCell ref="B1622:H1622"/>
    <mergeCell ref="B1623:G1623"/>
    <mergeCell ref="B1592:C1592"/>
    <mergeCell ref="E1592:F1592"/>
    <mergeCell ref="B1593:C1593"/>
    <mergeCell ref="B1594:C1594"/>
    <mergeCell ref="B1595:C1595"/>
    <mergeCell ref="B1596:C1596"/>
    <mergeCell ref="B1597:C1597"/>
    <mergeCell ref="B1598:C1598"/>
    <mergeCell ref="B1599:C1599"/>
    <mergeCell ref="B1600:C1600"/>
    <mergeCell ref="B1601:C1601"/>
    <mergeCell ref="B1602:C1602"/>
    <mergeCell ref="H1593:H1603"/>
    <mergeCell ref="B1603:C1603"/>
    <mergeCell ref="C1606:C1609"/>
    <mergeCell ref="D1613:E1613"/>
    <mergeCell ref="C1671:C1673"/>
    <mergeCell ref="D1671:G1671"/>
    <mergeCell ref="D1672:G1672"/>
    <mergeCell ref="D1673:G1673"/>
    <mergeCell ref="E1675:F1676"/>
    <mergeCell ref="G1675:G1676"/>
    <mergeCell ref="D1657:E1657"/>
    <mergeCell ref="B1667:H1667"/>
    <mergeCell ref="B1668:G1668"/>
    <mergeCell ref="B1637:C1637"/>
    <mergeCell ref="E1637:F1637"/>
    <mergeCell ref="B1638:C1638"/>
    <mergeCell ref="B1639:C1639"/>
    <mergeCell ref="B1640:C1640"/>
    <mergeCell ref="B1641:C1641"/>
    <mergeCell ref="B1642:C1642"/>
    <mergeCell ref="B1643:C1643"/>
    <mergeCell ref="B1644:C1644"/>
    <mergeCell ref="B1645:C1645"/>
    <mergeCell ref="B1646:C1646"/>
    <mergeCell ref="B1647:C1647"/>
    <mergeCell ref="H1638:H1648"/>
    <mergeCell ref="B1648:C1648"/>
    <mergeCell ref="C1651:C1654"/>
    <mergeCell ref="D1658:E1658"/>
    <mergeCell ref="C1716:C1718"/>
    <mergeCell ref="D1716:G1716"/>
    <mergeCell ref="D1717:G1717"/>
    <mergeCell ref="D1718:G1718"/>
    <mergeCell ref="E1720:F1721"/>
    <mergeCell ref="G1720:G1721"/>
    <mergeCell ref="D1702:E1702"/>
    <mergeCell ref="B1712:H1712"/>
    <mergeCell ref="B1713:G1713"/>
    <mergeCell ref="B1682:C1682"/>
    <mergeCell ref="E1682:F1682"/>
    <mergeCell ref="B1683:C1683"/>
    <mergeCell ref="B1684:C1684"/>
    <mergeCell ref="B1685:C1685"/>
    <mergeCell ref="B1686:C1686"/>
    <mergeCell ref="B1687:C1687"/>
    <mergeCell ref="B1688:C1688"/>
    <mergeCell ref="B1689:C1689"/>
    <mergeCell ref="B1690:C1690"/>
    <mergeCell ref="B1691:C1691"/>
    <mergeCell ref="B1692:C1692"/>
    <mergeCell ref="H1683:H1693"/>
    <mergeCell ref="B1693:C1693"/>
    <mergeCell ref="C1696:C1699"/>
    <mergeCell ref="D1703:E1703"/>
    <mergeCell ref="C1761:C1763"/>
    <mergeCell ref="D1761:G1761"/>
    <mergeCell ref="D1762:G1762"/>
    <mergeCell ref="D1763:G1763"/>
    <mergeCell ref="E1765:F1766"/>
    <mergeCell ref="G1765:G1766"/>
    <mergeCell ref="D1747:E1747"/>
    <mergeCell ref="B1757:H1757"/>
    <mergeCell ref="B1758:G1758"/>
    <mergeCell ref="B1727:C1727"/>
    <mergeCell ref="E1727:F1727"/>
    <mergeCell ref="B1728:C1728"/>
    <mergeCell ref="B1729:C1729"/>
    <mergeCell ref="B1730:C1730"/>
    <mergeCell ref="B1731:C1731"/>
    <mergeCell ref="B1732:C1732"/>
    <mergeCell ref="B1733:C1733"/>
    <mergeCell ref="B1734:C1734"/>
    <mergeCell ref="B1735:C1735"/>
    <mergeCell ref="B1736:C1736"/>
    <mergeCell ref="B1737:C1737"/>
    <mergeCell ref="H1728:H1738"/>
    <mergeCell ref="B1738:C1738"/>
    <mergeCell ref="C1741:C1744"/>
    <mergeCell ref="D1748:E1748"/>
    <mergeCell ref="C1806:C1808"/>
    <mergeCell ref="D1806:G1806"/>
    <mergeCell ref="D1807:G1807"/>
    <mergeCell ref="D1808:G1808"/>
    <mergeCell ref="E1810:F1811"/>
    <mergeCell ref="G1810:G1811"/>
    <mergeCell ref="D1792:E1792"/>
    <mergeCell ref="B1802:H1802"/>
    <mergeCell ref="B1803:G1803"/>
    <mergeCell ref="B1772:C1772"/>
    <mergeCell ref="E1772:F1772"/>
    <mergeCell ref="B1773:C1773"/>
    <mergeCell ref="B1774:C1774"/>
    <mergeCell ref="B1775:C1775"/>
    <mergeCell ref="B1776:C1776"/>
    <mergeCell ref="B1777:C1777"/>
    <mergeCell ref="B1778:C1778"/>
    <mergeCell ref="B1779:C1779"/>
    <mergeCell ref="B1780:C1780"/>
    <mergeCell ref="B1781:C1781"/>
    <mergeCell ref="B1782:C1782"/>
    <mergeCell ref="H1773:H1783"/>
    <mergeCell ref="B1783:C1783"/>
    <mergeCell ref="C1786:C1789"/>
    <mergeCell ref="D1793:E1793"/>
    <mergeCell ref="C1851:C1853"/>
    <mergeCell ref="D1851:G1851"/>
    <mergeCell ref="D1852:G1852"/>
    <mergeCell ref="D1853:G1853"/>
    <mergeCell ref="E1855:F1856"/>
    <mergeCell ref="G1855:G1856"/>
    <mergeCell ref="D1837:E1837"/>
    <mergeCell ref="B1847:H1847"/>
    <mergeCell ref="B1848:G1848"/>
    <mergeCell ref="B1817:C1817"/>
    <mergeCell ref="E1817:F1817"/>
    <mergeCell ref="B1818:C1818"/>
    <mergeCell ref="B1819:C1819"/>
    <mergeCell ref="B1820:C1820"/>
    <mergeCell ref="B1821:C1821"/>
    <mergeCell ref="B1822:C1822"/>
    <mergeCell ref="B1823:C1823"/>
    <mergeCell ref="B1824:C1824"/>
    <mergeCell ref="B1825:C1825"/>
    <mergeCell ref="B1826:C1826"/>
    <mergeCell ref="B1827:C1827"/>
    <mergeCell ref="H1818:H1828"/>
    <mergeCell ref="B1828:C1828"/>
    <mergeCell ref="C1831:C1834"/>
    <mergeCell ref="D1838:E1838"/>
    <mergeCell ref="C1896:C1898"/>
    <mergeCell ref="D1896:G1896"/>
    <mergeCell ref="D1897:G1897"/>
    <mergeCell ref="D1898:G1898"/>
    <mergeCell ref="E1900:F1901"/>
    <mergeCell ref="G1900:G1901"/>
    <mergeCell ref="D1882:E1882"/>
    <mergeCell ref="B1892:H1892"/>
    <mergeCell ref="B1893:G1893"/>
    <mergeCell ref="B1862:C1862"/>
    <mergeCell ref="E1862:F1862"/>
    <mergeCell ref="B1863:C1863"/>
    <mergeCell ref="B1864:C1864"/>
    <mergeCell ref="B1865:C1865"/>
    <mergeCell ref="B1866:C1866"/>
    <mergeCell ref="B1867:C1867"/>
    <mergeCell ref="B1868:C1868"/>
    <mergeCell ref="B1869:C1869"/>
    <mergeCell ref="B1870:C1870"/>
    <mergeCell ref="B1871:C1871"/>
    <mergeCell ref="B1872:C1872"/>
    <mergeCell ref="H1863:H1873"/>
    <mergeCell ref="B1873:C1873"/>
    <mergeCell ref="C1876:C1879"/>
    <mergeCell ref="D1883:E1883"/>
    <mergeCell ref="C1941:C1943"/>
    <mergeCell ref="D1941:G1941"/>
    <mergeCell ref="D1942:G1942"/>
    <mergeCell ref="D1943:G1943"/>
    <mergeCell ref="E1945:F1946"/>
    <mergeCell ref="G1945:G1946"/>
    <mergeCell ref="D1927:E1927"/>
    <mergeCell ref="B1937:H1937"/>
    <mergeCell ref="B1938:G1938"/>
    <mergeCell ref="B1907:C1907"/>
    <mergeCell ref="E1907:F1907"/>
    <mergeCell ref="B1908:C1908"/>
    <mergeCell ref="B1909:C1909"/>
    <mergeCell ref="B1910:C1910"/>
    <mergeCell ref="B1911:C1911"/>
    <mergeCell ref="B1912:C1912"/>
    <mergeCell ref="B1913:C1913"/>
    <mergeCell ref="B1914:C1914"/>
    <mergeCell ref="B1915:C1915"/>
    <mergeCell ref="B1916:C1916"/>
    <mergeCell ref="B1917:C1917"/>
    <mergeCell ref="H1908:H1918"/>
    <mergeCell ref="B1918:C1918"/>
    <mergeCell ref="C1921:C1924"/>
    <mergeCell ref="D1928:E1928"/>
    <mergeCell ref="C1986:C1988"/>
    <mergeCell ref="D1986:G1986"/>
    <mergeCell ref="D1987:G1987"/>
    <mergeCell ref="D1988:G1988"/>
    <mergeCell ref="E1990:F1991"/>
    <mergeCell ref="G1990:G1991"/>
    <mergeCell ref="D1972:E1972"/>
    <mergeCell ref="B1982:H1982"/>
    <mergeCell ref="B1983:G1983"/>
    <mergeCell ref="B1952:C1952"/>
    <mergeCell ref="E1952:F1952"/>
    <mergeCell ref="B1953:C1953"/>
    <mergeCell ref="B1954:C1954"/>
    <mergeCell ref="B1955:C1955"/>
    <mergeCell ref="B1956:C1956"/>
    <mergeCell ref="B1957:C1957"/>
    <mergeCell ref="B1958:C1958"/>
    <mergeCell ref="B1959:C1959"/>
    <mergeCell ref="B1960:C1960"/>
    <mergeCell ref="B1961:C1961"/>
    <mergeCell ref="B1962:C1962"/>
    <mergeCell ref="H1953:H1963"/>
    <mergeCell ref="B1963:C1963"/>
    <mergeCell ref="C1966:C1969"/>
    <mergeCell ref="D1973:E1973"/>
    <mergeCell ref="C2031:C2033"/>
    <mergeCell ref="D2031:G2031"/>
    <mergeCell ref="D2032:G2032"/>
    <mergeCell ref="D2033:G2033"/>
    <mergeCell ref="E2035:F2036"/>
    <mergeCell ref="G2035:G2036"/>
    <mergeCell ref="D2017:E2017"/>
    <mergeCell ref="B2027:H2027"/>
    <mergeCell ref="B2028:G2028"/>
    <mergeCell ref="B1997:C1997"/>
    <mergeCell ref="E1997:F1997"/>
    <mergeCell ref="B1998:C1998"/>
    <mergeCell ref="B1999:C1999"/>
    <mergeCell ref="B2000:C2000"/>
    <mergeCell ref="B2001:C2001"/>
    <mergeCell ref="B2002:C2002"/>
    <mergeCell ref="B2003:C2003"/>
    <mergeCell ref="B2004:C2004"/>
    <mergeCell ref="B2005:C2005"/>
    <mergeCell ref="B2006:C2006"/>
    <mergeCell ref="B2007:C2007"/>
    <mergeCell ref="H1998:H2008"/>
    <mergeCell ref="B2008:C2008"/>
    <mergeCell ref="C2011:C2014"/>
    <mergeCell ref="D2018:E2018"/>
    <mergeCell ref="C2076:C2078"/>
    <mergeCell ref="D2076:G2076"/>
    <mergeCell ref="D2077:G2077"/>
    <mergeCell ref="D2078:G2078"/>
    <mergeCell ref="E2080:F2081"/>
    <mergeCell ref="G2080:G2081"/>
    <mergeCell ref="D2062:E2062"/>
    <mergeCell ref="B2072:H2072"/>
    <mergeCell ref="B2073:G2073"/>
    <mergeCell ref="B2042:C2042"/>
    <mergeCell ref="E2042:F2042"/>
    <mergeCell ref="B2043:C2043"/>
    <mergeCell ref="B2044:C2044"/>
    <mergeCell ref="B2045:C2045"/>
    <mergeCell ref="B2046:C2046"/>
    <mergeCell ref="B2047:C2047"/>
    <mergeCell ref="B2048:C2048"/>
    <mergeCell ref="B2049:C2049"/>
    <mergeCell ref="B2050:C2050"/>
    <mergeCell ref="B2051:C2051"/>
    <mergeCell ref="B2052:C2052"/>
    <mergeCell ref="H2043:H2053"/>
    <mergeCell ref="B2053:C2053"/>
    <mergeCell ref="C2056:C2059"/>
    <mergeCell ref="D2063:E2063"/>
    <mergeCell ref="C2121:C2123"/>
    <mergeCell ref="D2121:G2121"/>
    <mergeCell ref="D2122:G2122"/>
    <mergeCell ref="D2123:G2123"/>
    <mergeCell ref="E2125:F2126"/>
    <mergeCell ref="G2125:G2126"/>
    <mergeCell ref="C2100:C2103"/>
    <mergeCell ref="D2106:E2106"/>
    <mergeCell ref="D2107:E2107"/>
    <mergeCell ref="B2117:H2117"/>
    <mergeCell ref="B2118:G2118"/>
    <mergeCell ref="B2087:C2087"/>
    <mergeCell ref="E2087:F2087"/>
    <mergeCell ref="B2088:C2088"/>
    <mergeCell ref="H2088:H2097"/>
    <mergeCell ref="B2089:C2089"/>
    <mergeCell ref="B2090:C2090"/>
    <mergeCell ref="B2091:C2091"/>
    <mergeCell ref="B2092:C2092"/>
    <mergeCell ref="B2093:C2093"/>
    <mergeCell ref="B2094:C2094"/>
    <mergeCell ref="B2095:C2095"/>
    <mergeCell ref="B2096:C2096"/>
    <mergeCell ref="B2097:C2097"/>
    <mergeCell ref="C2166:C2168"/>
    <mergeCell ref="D2166:G2166"/>
    <mergeCell ref="D2167:G2167"/>
    <mergeCell ref="D2168:G2168"/>
    <mergeCell ref="E2170:F2171"/>
    <mergeCell ref="G2170:G2171"/>
    <mergeCell ref="C2145:C2148"/>
    <mergeCell ref="D2151:E2151"/>
    <mergeCell ref="D2152:E2152"/>
    <mergeCell ref="B2162:H2162"/>
    <mergeCell ref="B2163:G2163"/>
    <mergeCell ref="B2132:C2132"/>
    <mergeCell ref="E2132:F2132"/>
    <mergeCell ref="B2133:C2133"/>
    <mergeCell ref="H2133:H2142"/>
    <mergeCell ref="B2134:C2134"/>
    <mergeCell ref="B2135:C2135"/>
    <mergeCell ref="B2136:C2136"/>
    <mergeCell ref="B2137:C2137"/>
    <mergeCell ref="B2138:C2138"/>
    <mergeCell ref="B2139:C2139"/>
    <mergeCell ref="B2140:C2140"/>
    <mergeCell ref="B2141:C2141"/>
    <mergeCell ref="B2142:C2142"/>
    <mergeCell ref="C2190:C2193"/>
    <mergeCell ref="D2196:E2196"/>
    <mergeCell ref="D2197:E2197"/>
    <mergeCell ref="B2207:H2207"/>
    <mergeCell ref="B2208:G2208"/>
    <mergeCell ref="B2177:C2177"/>
    <mergeCell ref="E2177:F2177"/>
    <mergeCell ref="B2178:C2178"/>
    <mergeCell ref="H2178:H2187"/>
    <mergeCell ref="B2179:C2179"/>
    <mergeCell ref="B2180:C2180"/>
    <mergeCell ref="B2181:C2181"/>
    <mergeCell ref="B2182:C2182"/>
    <mergeCell ref="B2183:C2183"/>
    <mergeCell ref="B2184:C2184"/>
    <mergeCell ref="B2185:C2185"/>
    <mergeCell ref="B2186:C2186"/>
    <mergeCell ref="B2187:C2187"/>
    <mergeCell ref="C2235:C2238"/>
    <mergeCell ref="D2241:E2241"/>
    <mergeCell ref="D2242:E2242"/>
    <mergeCell ref="B2222:C2222"/>
    <mergeCell ref="E2222:F2222"/>
    <mergeCell ref="B2223:C2223"/>
    <mergeCell ref="H2223:H2232"/>
    <mergeCell ref="B2224:C2224"/>
    <mergeCell ref="B2225:C2225"/>
    <mergeCell ref="B2226:C2226"/>
    <mergeCell ref="B2227:C2227"/>
    <mergeCell ref="B2228:C2228"/>
    <mergeCell ref="B2229:C2229"/>
    <mergeCell ref="B2230:C2230"/>
    <mergeCell ref="B2231:C2231"/>
    <mergeCell ref="B2232:C2232"/>
    <mergeCell ref="C2211:C2213"/>
    <mergeCell ref="D2211:G2211"/>
    <mergeCell ref="D2212:G2212"/>
    <mergeCell ref="D2213:G2213"/>
    <mergeCell ref="E2215:F2216"/>
    <mergeCell ref="G2215:G2216"/>
  </mergeCells>
  <dataValidations count="1">
    <dataValidation type="list" allowBlank="1" showInputMessage="1" showErrorMessage="1" sqref="D2040 D2220 D14 D60 D105 D150 D195 D240 D285 D330 D375 D420 D465 D510 D645 D600 D690 D735 D780 D825 D1050 D915 D870 D1005 D960 D1095 D1140 D1185 D1230 D1275 D1320 D1365 D1410 D1455 D1500 D1545 D1590 D1635 D1680 D1725 D1770 D1815 D1860 D1905 D1950 D1995 D2085 D2130 D2175 D555">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XTreme.ws</cp:lastModifiedBy>
  <cp:lastPrinted>2022-02-18T13:32:25Z</cp:lastPrinted>
  <dcterms:created xsi:type="dcterms:W3CDTF">2016-01-18T14:22:10Z</dcterms:created>
  <dcterms:modified xsi:type="dcterms:W3CDTF">2022-04-18T10:22:03Z</dcterms:modified>
</cp:coreProperties>
</file>